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0" windowWidth="20115" windowHeight="8190" activeTab="2"/>
  </bookViews>
  <sheets>
    <sheet name="Plan de control" sheetId="1" r:id="rId1"/>
    <sheet name="Graficas 1" sheetId="2" r:id="rId2"/>
    <sheet name="Graficas 2" sheetId="3" r:id="rId3"/>
  </sheets>
  <definedNames>
    <definedName name="_xlnm.Print_Area" localSheetId="0">'Plan de control'!$A$1:$M$141</definedName>
  </definedNames>
  <calcPr calcId="145621"/>
</workbook>
</file>

<file path=xl/calcChain.xml><?xml version="1.0" encoding="utf-8"?>
<calcChain xmlns="http://schemas.openxmlformats.org/spreadsheetml/2006/main">
  <c r="E46" i="3" l="1"/>
  <c r="E45" i="3"/>
  <c r="E44" i="3"/>
  <c r="G52" i="2"/>
  <c r="F54" i="2"/>
  <c r="F53" i="2"/>
  <c r="I40" i="3"/>
  <c r="M3" i="3"/>
  <c r="M4" i="3"/>
  <c r="M5" i="3"/>
  <c r="M6" i="3"/>
  <c r="M7" i="3"/>
  <c r="M8" i="3"/>
  <c r="M9" i="3"/>
  <c r="M10" i="3"/>
  <c r="M11" i="3"/>
  <c r="M12" i="3"/>
  <c r="M13" i="3"/>
  <c r="M14" i="3"/>
  <c r="M15" i="3"/>
  <c r="M16" i="3"/>
  <c r="M17" i="3"/>
  <c r="M18" i="3"/>
  <c r="M19" i="3"/>
  <c r="M20" i="3"/>
  <c r="M21" i="3"/>
  <c r="M2" i="3"/>
  <c r="M2" i="2"/>
  <c r="K3" i="3"/>
  <c r="K4" i="3"/>
  <c r="K5" i="3"/>
  <c r="K6" i="3"/>
  <c r="K7" i="3"/>
  <c r="K8" i="3"/>
  <c r="K9" i="3"/>
  <c r="K10" i="3"/>
  <c r="K11" i="3"/>
  <c r="K12" i="3"/>
  <c r="K13" i="3"/>
  <c r="K14" i="3"/>
  <c r="K15" i="3"/>
  <c r="K16" i="3"/>
  <c r="K17" i="3"/>
  <c r="K18" i="3"/>
  <c r="K19" i="3"/>
  <c r="K20" i="3"/>
  <c r="K21" i="3"/>
  <c r="K2" i="3"/>
  <c r="K2" i="2"/>
  <c r="E3" i="3"/>
  <c r="E4" i="3"/>
  <c r="E5" i="3"/>
  <c r="E6" i="3"/>
  <c r="E7" i="3"/>
  <c r="E8" i="3"/>
  <c r="E9" i="3"/>
  <c r="E10" i="3"/>
  <c r="E11" i="3"/>
  <c r="E12" i="3"/>
  <c r="E13" i="3"/>
  <c r="E14" i="3"/>
  <c r="E15" i="3"/>
  <c r="E16" i="3"/>
  <c r="E17" i="3"/>
  <c r="E18" i="3"/>
  <c r="E19" i="3"/>
  <c r="E20" i="3"/>
  <c r="E21" i="3"/>
  <c r="E2" i="3"/>
  <c r="D3" i="3"/>
  <c r="D4" i="3"/>
  <c r="D5" i="3"/>
  <c r="D6" i="3"/>
  <c r="D7" i="3"/>
  <c r="D8" i="3"/>
  <c r="D9" i="3"/>
  <c r="D10" i="3"/>
  <c r="D11" i="3"/>
  <c r="D12" i="3"/>
  <c r="D13" i="3"/>
  <c r="D14" i="3"/>
  <c r="D15" i="3"/>
  <c r="D16" i="3"/>
  <c r="D17" i="3"/>
  <c r="D18" i="3"/>
  <c r="D19" i="3"/>
  <c r="D20" i="3"/>
  <c r="D21" i="3"/>
  <c r="D22" i="3"/>
  <c r="D2" i="3"/>
  <c r="J3" i="3"/>
  <c r="J4" i="3"/>
  <c r="J5" i="3"/>
  <c r="J6" i="3"/>
  <c r="J7" i="3"/>
  <c r="J8" i="3"/>
  <c r="J9" i="3"/>
  <c r="J10" i="3"/>
  <c r="J11" i="3"/>
  <c r="J12" i="3"/>
  <c r="J13" i="3"/>
  <c r="J14" i="3"/>
  <c r="J15" i="3"/>
  <c r="J16" i="3"/>
  <c r="J17" i="3"/>
  <c r="J18" i="3"/>
  <c r="J19" i="3"/>
  <c r="J20" i="3"/>
  <c r="J21" i="3"/>
  <c r="J2" i="3"/>
  <c r="D2" i="2"/>
  <c r="H21" i="3"/>
  <c r="H20" i="3"/>
  <c r="H19" i="3"/>
  <c r="H18" i="3"/>
  <c r="H17" i="3"/>
  <c r="H16" i="3"/>
  <c r="H15" i="3"/>
  <c r="H14" i="3"/>
  <c r="H13" i="3"/>
  <c r="H12" i="3"/>
  <c r="H11" i="3"/>
  <c r="H10" i="3"/>
  <c r="H9" i="3"/>
  <c r="H8" i="3"/>
  <c r="H7" i="3"/>
  <c r="H6" i="3"/>
  <c r="H5" i="3"/>
  <c r="H4" i="3"/>
  <c r="H3" i="3"/>
  <c r="H2" i="3"/>
  <c r="C22" i="3"/>
  <c r="C3" i="3"/>
  <c r="C4" i="3"/>
  <c r="C5" i="3"/>
  <c r="C6" i="3"/>
  <c r="C7" i="3"/>
  <c r="C8" i="3"/>
  <c r="C9" i="3"/>
  <c r="C10" i="3"/>
  <c r="C11" i="3"/>
  <c r="C12" i="3"/>
  <c r="C13" i="3"/>
  <c r="C14" i="3"/>
  <c r="C15" i="3"/>
  <c r="C16" i="3"/>
  <c r="C17" i="3"/>
  <c r="C18" i="3"/>
  <c r="C19" i="3"/>
  <c r="C20" i="3"/>
  <c r="C21" i="3"/>
  <c r="C2" i="3"/>
  <c r="B52" i="2"/>
  <c r="B45" i="2"/>
  <c r="B44" i="2"/>
  <c r="B43" i="2"/>
  <c r="C12" i="2"/>
  <c r="H12" i="2"/>
  <c r="O3" i="2"/>
  <c r="H13" i="2"/>
  <c r="C3" i="2"/>
  <c r="C4" i="2"/>
  <c r="C5" i="2"/>
  <c r="C6" i="2"/>
  <c r="C7" i="2"/>
  <c r="C8" i="2"/>
  <c r="C9" i="2"/>
  <c r="C10" i="2"/>
  <c r="C11" i="2"/>
  <c r="C13" i="2"/>
  <c r="C14" i="2"/>
  <c r="C15" i="2"/>
  <c r="C16" i="2"/>
  <c r="C17" i="2"/>
  <c r="C18" i="2"/>
  <c r="C19" i="2"/>
  <c r="C20" i="2"/>
  <c r="C21" i="2"/>
  <c r="C22" i="2"/>
  <c r="C2" i="2"/>
  <c r="G4" i="2" s="1"/>
  <c r="H21" i="2"/>
  <c r="H20" i="2"/>
  <c r="H19" i="2"/>
  <c r="H18" i="2"/>
  <c r="H17" i="2"/>
  <c r="H16" i="2"/>
  <c r="H15" i="2"/>
  <c r="H14" i="2"/>
  <c r="H11" i="2"/>
  <c r="J12" i="2" s="1"/>
  <c r="H10" i="2"/>
  <c r="H9" i="2"/>
  <c r="H8" i="2"/>
  <c r="H7" i="2"/>
  <c r="H6" i="2"/>
  <c r="H5" i="2"/>
  <c r="H4" i="2"/>
  <c r="H3" i="2"/>
  <c r="H2" i="2"/>
  <c r="E12" i="2" l="1"/>
  <c r="J3" i="2"/>
  <c r="J21" i="2"/>
  <c r="J19" i="2"/>
  <c r="J17" i="2"/>
  <c r="J15" i="2"/>
  <c r="J13" i="2"/>
  <c r="J10" i="2"/>
  <c r="J8" i="2"/>
  <c r="J6" i="2"/>
  <c r="J4" i="2"/>
  <c r="J2" i="2"/>
  <c r="J20" i="2"/>
  <c r="J18" i="2"/>
  <c r="J16" i="2"/>
  <c r="J14" i="2"/>
  <c r="J11" i="2"/>
  <c r="J9" i="2"/>
  <c r="J7" i="2"/>
  <c r="J5" i="2"/>
  <c r="D15" i="2"/>
  <c r="D6" i="2"/>
  <c r="E21" i="2"/>
  <c r="E17" i="2"/>
  <c r="E13" i="2"/>
  <c r="E8" i="2"/>
  <c r="E4" i="2"/>
  <c r="M12" i="2" l="1"/>
  <c r="K12" i="2"/>
  <c r="O4" i="2"/>
  <c r="D12" i="2"/>
  <c r="E6" i="2"/>
  <c r="E10" i="2"/>
  <c r="E15" i="2"/>
  <c r="E19" i="2"/>
  <c r="E2" i="2"/>
  <c r="G3" i="2" s="1"/>
  <c r="D10" i="2"/>
  <c r="D19" i="2"/>
  <c r="D4" i="2"/>
  <c r="D8" i="2"/>
  <c r="D13" i="2"/>
  <c r="D17" i="2"/>
  <c r="D21" i="2"/>
  <c r="G2" i="2"/>
  <c r="D3" i="2"/>
  <c r="M4" i="2"/>
  <c r="M6" i="2"/>
  <c r="M8" i="2"/>
  <c r="M10" i="2"/>
  <c r="M13" i="2"/>
  <c r="M15" i="2"/>
  <c r="M17" i="2"/>
  <c r="M19" i="2"/>
  <c r="M21" i="2"/>
  <c r="K3" i="2"/>
  <c r="K5" i="2"/>
  <c r="K7" i="2"/>
  <c r="K9" i="2"/>
  <c r="K11" i="2"/>
  <c r="K14" i="2"/>
  <c r="K16" i="2"/>
  <c r="K18" i="2"/>
  <c r="K20" i="2"/>
  <c r="O2" i="2"/>
  <c r="M3" i="2"/>
  <c r="M5" i="2"/>
  <c r="M7" i="2"/>
  <c r="M9" i="2"/>
  <c r="M11" i="2"/>
  <c r="M14" i="2"/>
  <c r="M16" i="2"/>
  <c r="M18" i="2"/>
  <c r="M20" i="2"/>
  <c r="K4" i="2"/>
  <c r="K6" i="2"/>
  <c r="K8" i="2"/>
  <c r="K10" i="2"/>
  <c r="K13" i="2"/>
  <c r="K15" i="2"/>
  <c r="K17" i="2"/>
  <c r="K19" i="2"/>
  <c r="K21" i="2"/>
  <c r="E3" i="2"/>
  <c r="E7" i="2"/>
  <c r="E11" i="2"/>
  <c r="E16" i="2"/>
  <c r="E20" i="2"/>
  <c r="D7" i="2"/>
  <c r="D11" i="2"/>
  <c r="D16" i="2"/>
  <c r="D20" i="2"/>
  <c r="E5" i="2"/>
  <c r="E9" i="2"/>
  <c r="E14" i="2"/>
  <c r="E18" i="2"/>
  <c r="E22" i="2"/>
  <c r="D5" i="2"/>
  <c r="D9" i="2"/>
  <c r="D14" i="2"/>
  <c r="D18" i="2"/>
  <c r="D22" i="2"/>
</calcChain>
</file>

<file path=xl/sharedStrings.xml><?xml version="1.0" encoding="utf-8"?>
<sst xmlns="http://schemas.openxmlformats.org/spreadsheetml/2006/main" count="1119" uniqueCount="494">
  <si>
    <t xml:space="preserve">Número del </t>
  </si>
  <si>
    <t>Nombre del proceso/</t>
  </si>
  <si>
    <t>Máquina/herramie-</t>
  </si>
  <si>
    <t>Característica</t>
  </si>
  <si>
    <t>Clasifi.</t>
  </si>
  <si>
    <t>Métodos</t>
  </si>
  <si>
    <t xml:space="preserve">Plan  </t>
  </si>
  <si>
    <t>proceso</t>
  </si>
  <si>
    <t xml:space="preserve"> operación</t>
  </si>
  <si>
    <t>ta de manufactura</t>
  </si>
  <si>
    <t>No.</t>
  </si>
  <si>
    <t>Producto</t>
  </si>
  <si>
    <t>Proceso</t>
  </si>
  <si>
    <t>de la</t>
  </si>
  <si>
    <t>Especificación del</t>
  </si>
  <si>
    <t>Técnica de medición</t>
  </si>
  <si>
    <t>Muestra</t>
  </si>
  <si>
    <t xml:space="preserve">Método </t>
  </si>
  <si>
    <t xml:space="preserve"> de </t>
  </si>
  <si>
    <t xml:space="preserve"> caracterís.</t>
  </si>
  <si>
    <t>prod./proceso</t>
  </si>
  <si>
    <t>Tamaño</t>
  </si>
  <si>
    <t>Frecuencia</t>
  </si>
  <si>
    <t>de Control</t>
  </si>
  <si>
    <t>Reacción</t>
  </si>
  <si>
    <t>C</t>
  </si>
  <si>
    <t>visual</t>
  </si>
  <si>
    <t>Almacenamiento</t>
  </si>
  <si>
    <t>Personal, montacargas</t>
  </si>
  <si>
    <t>B1</t>
  </si>
  <si>
    <t>No hay tierra en las instalaciones</t>
  </si>
  <si>
    <t>B1.1</t>
  </si>
  <si>
    <t>Barrer</t>
  </si>
  <si>
    <t>B1.2</t>
  </si>
  <si>
    <t>Personal externo para limpieza</t>
  </si>
  <si>
    <t>B2</t>
  </si>
  <si>
    <t>No hay manchas en pisos</t>
  </si>
  <si>
    <t>B2.1</t>
  </si>
  <si>
    <t xml:space="preserve"> Los empleados no deben tirar objetos al piso ni manchar pisos</t>
  </si>
  <si>
    <t>B2.2</t>
  </si>
  <si>
    <t xml:space="preserve">Quitar manchas al limpiar el piso </t>
  </si>
  <si>
    <t>B3</t>
  </si>
  <si>
    <t>No hay polvo</t>
  </si>
  <si>
    <t>Supervisor</t>
  </si>
  <si>
    <t>Diario, antes del inicio de producción</t>
  </si>
  <si>
    <t>C/3 horas</t>
  </si>
  <si>
    <t>Escoba, personal</t>
  </si>
  <si>
    <t>Equipo de limpieza, personal externo</t>
  </si>
  <si>
    <t>Hablar con peronal, rotar personal, llamar la atención, despedir</t>
  </si>
  <si>
    <t>Visual</t>
  </si>
  <si>
    <t>C/semana</t>
  </si>
  <si>
    <t>MI</t>
  </si>
  <si>
    <t>Supervior</t>
  </si>
  <si>
    <t>C/2 semanas</t>
  </si>
  <si>
    <t>Cambiar de empresa que presta el servicio</t>
  </si>
  <si>
    <t>Quitar manchas, limpiar</t>
  </si>
  <si>
    <t>Llamar la atención del personal, sancionar</t>
  </si>
  <si>
    <t>C/hora</t>
  </si>
  <si>
    <t>C/día</t>
  </si>
  <si>
    <t>Equipo de limpieza, espatulas</t>
  </si>
  <si>
    <t>Espatulas, equipo de limpieza</t>
  </si>
  <si>
    <t>Limpiar el almacén</t>
  </si>
  <si>
    <t>Personal</t>
  </si>
  <si>
    <t>Poner un trabajador especial, contratar personal externo</t>
  </si>
  <si>
    <t>Regar tierra de los alrededores</t>
  </si>
  <si>
    <t>B3.1</t>
  </si>
  <si>
    <t>B3.3</t>
  </si>
  <si>
    <t>Mandar trabajador a limpiar</t>
  </si>
  <si>
    <t>C/dia</t>
  </si>
  <si>
    <t>Un trabajador encargado de regar</t>
  </si>
  <si>
    <t>Quitar polvo al limpiar el piso</t>
  </si>
  <si>
    <t>C/que se limpie</t>
  </si>
  <si>
    <t>Cambiar de trabajador, llamarle la atencion, reubicar</t>
  </si>
  <si>
    <t>P13</t>
  </si>
  <si>
    <t>P14</t>
  </si>
  <si>
    <t>Lijar</t>
  </si>
  <si>
    <t>Lijas, peronal</t>
  </si>
  <si>
    <t>Mangueras, cubetas</t>
  </si>
  <si>
    <t>Trapos, escobas, peronal</t>
  </si>
  <si>
    <t>Trapos, escobas</t>
  </si>
  <si>
    <t>C3</t>
  </si>
  <si>
    <t>Verificar calidad del producto terminado.</t>
  </si>
  <si>
    <t>Tacto, visual</t>
  </si>
  <si>
    <t>C/pieza que se retrabaje</t>
  </si>
  <si>
    <t>Rotar el personal, llamar la atención, cambiar de numeración de lijadora</t>
  </si>
  <si>
    <t>C3.1</t>
  </si>
  <si>
    <t>C3.2</t>
  </si>
  <si>
    <t>Vigas sin grietas</t>
  </si>
  <si>
    <t>Vigas no quemadas</t>
  </si>
  <si>
    <t>Vigas sin grumos</t>
  </si>
  <si>
    <t>C3.3</t>
  </si>
  <si>
    <t>F1</t>
  </si>
  <si>
    <t>P15</t>
  </si>
  <si>
    <t>Pintar</t>
  </si>
  <si>
    <t>Pintura, compresor, pistola de aire</t>
  </si>
  <si>
    <t>D5</t>
  </si>
  <si>
    <t>Resina del color especificada</t>
  </si>
  <si>
    <t>Igualar el color, volver a pintar, cambiar de proveedor de pintura</t>
  </si>
  <si>
    <t>Pintura del mismo color</t>
  </si>
  <si>
    <t>D5.3</t>
  </si>
  <si>
    <t>Pintura</t>
  </si>
  <si>
    <t>Igualar la pintura, regresar al proveedor, cambiar de proveedor</t>
  </si>
  <si>
    <t>c/hora</t>
  </si>
  <si>
    <t>Usar equipo de seguridad</t>
  </si>
  <si>
    <t>Llamar la atención del personal, sancionar, despedir de ser necesario</t>
  </si>
  <si>
    <t>F1.2</t>
  </si>
  <si>
    <t>Uso de lentes de seguridad</t>
  </si>
  <si>
    <t>c/2 horas</t>
  </si>
  <si>
    <t>Llamar la atencion al personal, sanción al personal, reubicación, despedir de ser necesario.</t>
  </si>
  <si>
    <t>F1.5</t>
  </si>
  <si>
    <t>Uso de cubrebocas</t>
  </si>
  <si>
    <t>Casco de seguridad</t>
  </si>
  <si>
    <t>F1.1</t>
  </si>
  <si>
    <t>F1.4</t>
  </si>
  <si>
    <t>Lente de seguridad</t>
  </si>
  <si>
    <t>Lentes de seguridad</t>
  </si>
  <si>
    <t>Manga larga y zapatos de seguridad</t>
  </si>
  <si>
    <t>Cubrebocas</t>
  </si>
  <si>
    <t>Inspección 100%</t>
  </si>
  <si>
    <t>C/2 horas</t>
  </si>
  <si>
    <t>Desechar de ser necesario, lijar, retrabajar</t>
  </si>
  <si>
    <t>Lijar, pintar, deechar de ser neceario</t>
  </si>
  <si>
    <t>Desechar de ser neceario, lijar y pintar</t>
  </si>
  <si>
    <t>Visual, tacto</t>
  </si>
  <si>
    <t>Sancion al personal, llamar la atención al personal, llamar la atención, depedir de ser neceario</t>
  </si>
  <si>
    <t>Llamar la atencion al personal, sanción al personal, reubicación, despedir de ser necesario</t>
  </si>
  <si>
    <t>Llamar la atención al perona, ancionar, despedir de ser necesario, reubicar</t>
  </si>
  <si>
    <t>Llamar la atención del personal, sancionar, despedir de ser necesario, reubicar</t>
  </si>
  <si>
    <t>Llamar la atención del personal, sancionar, reubicar</t>
  </si>
  <si>
    <t>P16</t>
  </si>
  <si>
    <t>Surtir pedidos</t>
  </si>
  <si>
    <t>Lentes de seguridad, casco, guantes, zapatos</t>
  </si>
  <si>
    <t>Casco</t>
  </si>
  <si>
    <t>Zapatos de seguridad</t>
  </si>
  <si>
    <t>Check list</t>
  </si>
  <si>
    <t>Lija</t>
  </si>
  <si>
    <t>Casco de seguridad, lentes, zapatos de seguridad</t>
  </si>
  <si>
    <t xml:space="preserve">Casco de seguridad </t>
  </si>
  <si>
    <t>Zapato de seguridad</t>
  </si>
  <si>
    <t>Casco de seguridad, zapatos de seguridad, lente, cubrebocas</t>
  </si>
  <si>
    <t>Vehiculo de transporte, monta cargas, chofer</t>
  </si>
  <si>
    <t>Tiempo máximo de entrega 3 semanas</t>
  </si>
  <si>
    <t>C1</t>
  </si>
  <si>
    <t>Encuesta</t>
  </si>
  <si>
    <t>C/ envio entregado</t>
  </si>
  <si>
    <t>Diagrama de Gantt</t>
  </si>
  <si>
    <t>C1.1</t>
  </si>
  <si>
    <t>C1.3</t>
  </si>
  <si>
    <t>Mantener un inventario de respaldo</t>
  </si>
  <si>
    <t>C2</t>
  </si>
  <si>
    <t>Verificar la cantidad de producto que se envía al cliente</t>
  </si>
  <si>
    <t>Tiempo de jornada de trabajo</t>
  </si>
  <si>
    <t>C/ envio de productos</t>
  </si>
  <si>
    <t>Check list, control de inventarios</t>
  </si>
  <si>
    <t>C/que se ocupe más horas de trabajo</t>
  </si>
  <si>
    <t>Contratar más personal, pedir prorroga de tiempo</t>
  </si>
  <si>
    <t>Producir más vigas</t>
  </si>
  <si>
    <t>Contratar más personal, pagar horas extra, trabajar otro turno</t>
  </si>
  <si>
    <t>C2.1</t>
  </si>
  <si>
    <t>Control de conteo o check list</t>
  </si>
  <si>
    <t>Conteo, visual</t>
  </si>
  <si>
    <t>C/que se envie producto</t>
  </si>
  <si>
    <t>Volver a contar cuando e entrega el producto, si hace falta volver a enviar</t>
  </si>
  <si>
    <t>Utilizar otro metodo de contol de er necesario</t>
  </si>
  <si>
    <t>Tomar pedido</t>
  </si>
  <si>
    <t>Telefono, computadora (correo electronico), especificaciones del cliente.</t>
  </si>
  <si>
    <t>A1</t>
  </si>
  <si>
    <t xml:space="preserve">Poner atención </t>
  </si>
  <si>
    <t>Auditivo, y visual.</t>
  </si>
  <si>
    <t>Cada toma de `pedido</t>
  </si>
  <si>
    <t>Consultar al cliente</t>
  </si>
  <si>
    <t>Llamar al cliente</t>
  </si>
  <si>
    <t>A2</t>
  </si>
  <si>
    <t>Sugerir calidad del producto</t>
  </si>
  <si>
    <t>Visual, y auditivo.</t>
  </si>
  <si>
    <t>Cada llamada a cliente</t>
  </si>
  <si>
    <t>Decisión del cliente</t>
  </si>
  <si>
    <t>Llamar al cliente y hacerlo politica de la empresa</t>
  </si>
  <si>
    <t>A1.1</t>
  </si>
  <si>
    <t>Selección de personal</t>
  </si>
  <si>
    <t>Mensual-mente</t>
  </si>
  <si>
    <t>Comunicarse con el cliente</t>
  </si>
  <si>
    <t>A1.2</t>
  </si>
  <si>
    <t>Capacitacion de personal</t>
  </si>
  <si>
    <t xml:space="preserve">Examenes </t>
  </si>
  <si>
    <t>Pruebas para acenso de personal</t>
  </si>
  <si>
    <t>A3</t>
  </si>
  <si>
    <t>Hablar correctamente</t>
  </si>
  <si>
    <t xml:space="preserve">Facilidad de palabra </t>
  </si>
  <si>
    <t>Como se refiere a ti el cliente</t>
  </si>
  <si>
    <t>Llamar al cliente.</t>
  </si>
  <si>
    <t>A1.3</t>
  </si>
  <si>
    <t>Motivacion de personal</t>
  </si>
  <si>
    <t xml:space="preserve">Entuciasmo </t>
  </si>
  <si>
    <t>Todo momento</t>
  </si>
  <si>
    <t>Hacer sentir importantes a los trabajadores</t>
  </si>
  <si>
    <t>Insentivos por buen trabajo</t>
  </si>
  <si>
    <t>Adquirir materiales</t>
  </si>
  <si>
    <t>Telefono, presupuesto, computadora, maquina de pultrasion.</t>
  </si>
  <si>
    <t>D1</t>
  </si>
  <si>
    <t>Materia prima de calidad adecuada.</t>
  </si>
  <si>
    <t>Visual, auditivo.</t>
  </si>
  <si>
    <t>Cada pedido</t>
  </si>
  <si>
    <t>Hacer pedidos en tiempo y forma de acuerdo con las necesidades</t>
  </si>
  <si>
    <t>D1.1</t>
  </si>
  <si>
    <t>Caracteristicas de materia prima</t>
  </si>
  <si>
    <t>Visual, calidad producto</t>
  </si>
  <si>
    <t>Inspeccion</t>
  </si>
  <si>
    <t>Hablar con proveedor</t>
  </si>
  <si>
    <t>D1.2</t>
  </si>
  <si>
    <t>Proveedor de confianza</t>
  </si>
  <si>
    <t>Visual, presencial</t>
  </si>
  <si>
    <t>Contacto frecuente con proveedor</t>
  </si>
  <si>
    <t>Cambio de proveedor</t>
  </si>
  <si>
    <t>D2</t>
  </si>
  <si>
    <t xml:space="preserve">Hilo de las caracteristicas adecuadas </t>
  </si>
  <si>
    <t>Cada pedido (cada semana)</t>
  </si>
  <si>
    <t>Chequeo al momento de recibir.</t>
  </si>
  <si>
    <t>Hablar con proveedor, cambiar de proveedor, hacer pruebas con dicho material</t>
  </si>
  <si>
    <t>D2.1</t>
  </si>
  <si>
    <t>Grosor del hilo</t>
  </si>
  <si>
    <t>Consultar pedidos</t>
  </si>
  <si>
    <t>Capacitar a personal encargado</t>
  </si>
  <si>
    <t>D2.2</t>
  </si>
  <si>
    <t>Cantidad adecuada de hilo</t>
  </si>
  <si>
    <t>Viasual</t>
  </si>
  <si>
    <t>Tablas de cantidades.</t>
  </si>
  <si>
    <t>D3</t>
  </si>
  <si>
    <t>Colchonetas grosor correcto</t>
  </si>
  <si>
    <t>Chequeo al recibir colchonetas</t>
  </si>
  <si>
    <t>Llamada a proveedor, cambiar de proveedor</t>
  </si>
  <si>
    <t>D3.1</t>
  </si>
  <si>
    <t>Grosor de colchoneta</t>
  </si>
  <si>
    <t>Todo el tiempo</t>
  </si>
  <si>
    <t>D3.2</t>
  </si>
  <si>
    <t>Cantidad adecuada de colchoneta</t>
  </si>
  <si>
    <t xml:space="preserve">Almacenar materiales </t>
  </si>
  <si>
    <t>Bodega, equipo de limpieza, codigos.</t>
  </si>
  <si>
    <t>Mantener material ordenado</t>
  </si>
  <si>
    <t>I</t>
  </si>
  <si>
    <t>Visual y espacio libre</t>
  </si>
  <si>
    <t>Cada vez que llega el material</t>
  </si>
  <si>
    <t>5s</t>
  </si>
  <si>
    <t>Reaplicar 5 S´s</t>
  </si>
  <si>
    <t>Diario</t>
  </si>
  <si>
    <t>Chequeo</t>
  </si>
  <si>
    <t>Llamada de atencion</t>
  </si>
  <si>
    <t>No hay manchas en el piso</t>
  </si>
  <si>
    <t>Cada semana</t>
  </si>
  <si>
    <t>Contratar equipo de limpieza externo.</t>
  </si>
  <si>
    <t>Los empleados no deben tirar objetos al suelo, ni manchar pisos</t>
  </si>
  <si>
    <t>Contenedores de basura</t>
  </si>
  <si>
    <t>Llamar la atencion</t>
  </si>
  <si>
    <t>Quitar manchas al limpiar el piso</t>
  </si>
  <si>
    <t>Diario si es necesario</t>
  </si>
  <si>
    <t xml:space="preserve">Equipo de limpieza </t>
  </si>
  <si>
    <t xml:space="preserve">Surtir materiales de almacen. </t>
  </si>
  <si>
    <t>Montacargas, rack, fuerza humana.</t>
  </si>
  <si>
    <t xml:space="preserve">Visual </t>
  </si>
  <si>
    <t>Cada que se necesite</t>
  </si>
  <si>
    <t>Supervisar</t>
  </si>
  <si>
    <t xml:space="preserve">Ordenar constantemente en rack conforme a pedidos siguientes (señalar con tarjetas de color). </t>
  </si>
  <si>
    <t>Hablar con trabajador</t>
  </si>
  <si>
    <t>Visual.</t>
  </si>
  <si>
    <t xml:space="preserve">Cada que se necesite </t>
  </si>
  <si>
    <t>Chequeo antes de llevarlo al rack, checar codigos.</t>
  </si>
  <si>
    <t xml:space="preserve">Hablar con operador, colocar señalozaciones de acuerdo a las caracteristicas de hilo </t>
  </si>
  <si>
    <t>Buena eleccion al usar</t>
  </si>
  <si>
    <t>Chequeo al momento de utilizar</t>
  </si>
  <si>
    <t xml:space="preserve">Cada vez que se necesite </t>
  </si>
  <si>
    <t>Chequeo al tomar colchonetas</t>
  </si>
  <si>
    <t>Hablar con operador, colocar señalozaciones de acuerdo a las caracteristicas de colchonetas</t>
  </si>
  <si>
    <t xml:space="preserve">Chequeo al momento </t>
  </si>
  <si>
    <t>Deshilado</t>
  </si>
  <si>
    <t xml:space="preserve">Rack, maquina de pultrasion, cubrebocas, guantes. </t>
  </si>
  <si>
    <t>Todo momento que la maquina opere.</t>
  </si>
  <si>
    <t xml:space="preserve">2 supervisores </t>
  </si>
  <si>
    <t>Hablar con operador</t>
  </si>
  <si>
    <t>Tablas de cantidades según especificaciones</t>
  </si>
  <si>
    <t>Displays y llamar la atencion</t>
  </si>
  <si>
    <t>Tablas según especificaciones</t>
  </si>
  <si>
    <t>D4</t>
  </si>
  <si>
    <t>Distribucion adecuada de los materiales</t>
  </si>
  <si>
    <t>Hablar con operadores para aplicar.</t>
  </si>
  <si>
    <t>D4.1</t>
  </si>
  <si>
    <t>Colocar un hilo en cada orificio</t>
  </si>
  <si>
    <t>Displays de recordatorio</t>
  </si>
  <si>
    <t>Llamar la atencion, para que no salga mal la viga</t>
  </si>
  <si>
    <t>D4.2</t>
  </si>
  <si>
    <t>Ajustar la cantidad de hilo y colchonetas de acuerdo a lo que se necesite</t>
  </si>
  <si>
    <t>capacitacion del personal.</t>
  </si>
  <si>
    <t>D7</t>
  </si>
  <si>
    <t>Mezcla correcta de materiales (30% resina y 70% fibra de vidrio)</t>
  </si>
  <si>
    <t>Hoja de especificaciones.</t>
  </si>
  <si>
    <t>En todo momento</t>
  </si>
  <si>
    <t xml:space="preserve">Camaras, videos </t>
  </si>
  <si>
    <t>Capacitacion, displays.</t>
  </si>
  <si>
    <t>D7.1</t>
  </si>
  <si>
    <t>Formula de la mezcla</t>
  </si>
  <si>
    <t>Al momento de usarse</t>
  </si>
  <si>
    <t>P01</t>
  </si>
  <si>
    <t>P02</t>
  </si>
  <si>
    <t>P03</t>
  </si>
  <si>
    <t>P04</t>
  </si>
  <si>
    <t>P05</t>
  </si>
  <si>
    <t>Extraccion</t>
  </si>
  <si>
    <t>Maquinado Neumatico</t>
  </si>
  <si>
    <t>P10</t>
  </si>
  <si>
    <t>C3.4</t>
  </si>
  <si>
    <t>E1</t>
  </si>
  <si>
    <t>E1.2</t>
  </si>
  <si>
    <t>Ajuste de la velocidad adecuada de la estrujadora</t>
  </si>
  <si>
    <t>E2</t>
  </si>
  <si>
    <t>Mantenimiento</t>
  </si>
  <si>
    <t>E2.1</t>
  </si>
  <si>
    <t>Aceitar la maquina estrujadora</t>
  </si>
  <si>
    <t>Corte</t>
  </si>
  <si>
    <t>Calibración de maquinaria</t>
  </si>
  <si>
    <t>E1.3</t>
  </si>
  <si>
    <t>Ajuste de la sierra para cortar de acuerdo a especificación del cliente</t>
  </si>
  <si>
    <t>E2.3</t>
  </si>
  <si>
    <t>Cambiar sierra de corte</t>
  </si>
  <si>
    <t>Vernier y cinta metrica</t>
  </si>
  <si>
    <t>C4</t>
  </si>
  <si>
    <t>Que cumpla con las especificaciones del cliente (+.15cm de largo; +.05” grosor, alma y altura)</t>
  </si>
  <si>
    <t>C4.1</t>
  </si>
  <si>
    <t>Sensores de corte bien ajustados</t>
  </si>
  <si>
    <t>C4.2</t>
  </si>
  <si>
    <t>Dados (moldes) bien alineados</t>
  </si>
  <si>
    <t>C4.3</t>
  </si>
  <si>
    <t>Buen estado de la cortadora</t>
  </si>
  <si>
    <t>P11</t>
  </si>
  <si>
    <t>P12</t>
  </si>
  <si>
    <t>Al finalizar cada viga</t>
  </si>
  <si>
    <t>Al inicio y final de cada viga</t>
  </si>
  <si>
    <t>Al inicio de realizacion de la viga</t>
  </si>
  <si>
    <t>Inspeccion de bodega</t>
  </si>
  <si>
    <t>Hacer inspección detallada</t>
  </si>
  <si>
    <t>Retrabajo</t>
  </si>
  <si>
    <t xml:space="preserve">Calibrar sensores y capacitar personal </t>
  </si>
  <si>
    <t>Cambiar resinas de ser necesario y comprar más ingredientes</t>
  </si>
  <si>
    <t>Sierra Eléctrica</t>
  </si>
  <si>
    <t>Verificar calidad del producto terminado</t>
  </si>
  <si>
    <t>Vigas que no estén completamente horneadas</t>
  </si>
  <si>
    <t xml:space="preserve"> Vigas sin grumos</t>
  </si>
  <si>
    <t xml:space="preserve"> Vigas que no estén completamente horneadas</t>
  </si>
  <si>
    <t>P06</t>
  </si>
  <si>
    <t>Desenrollo de colchoneta</t>
  </si>
  <si>
    <t>colchoneta, hilos de fibra de vidrio</t>
  </si>
  <si>
    <t>Materia prima de calidad adecuada</t>
  </si>
  <si>
    <t>100% aten.</t>
  </si>
  <si>
    <t>cada vez que llegue un lote</t>
  </si>
  <si>
    <t>check list</t>
  </si>
  <si>
    <t>Hablar con provedores. Cambiar proveedor</t>
  </si>
  <si>
    <t>caracterisiticas de la materia prima</t>
  </si>
  <si>
    <t>cada que vez que llegue el lote</t>
  </si>
  <si>
    <t>Colchonetas de las caracteristicas adecuadas</t>
  </si>
  <si>
    <t>Grosor de la colchoneta</t>
  </si>
  <si>
    <t>Vernier</t>
  </si>
  <si>
    <t>1/vez al dia</t>
  </si>
  <si>
    <t>hablar con operador.</t>
  </si>
  <si>
    <t>Cantidad adecuada de colchonetas</t>
  </si>
  <si>
    <t>colocar cantidad adecuada</t>
  </si>
  <si>
    <t>C/vez que se surta el rack</t>
  </si>
  <si>
    <t>Inspeccion 100 %</t>
  </si>
  <si>
    <t>Parar produccion y colocar la cantidad necesaria</t>
  </si>
  <si>
    <t>Colocar hilo en cada orificio</t>
  </si>
  <si>
    <t>1 vez al dia</t>
  </si>
  <si>
    <t>Quitar o colocar hilos en los orificios</t>
  </si>
  <si>
    <t>Ajustar la cantidad de hilos y colchonetas de acuerdo a lo que necesite</t>
  </si>
  <si>
    <t>Adecuar la cantidad de hilo a lo que se necesitov</t>
  </si>
  <si>
    <t>Mezcla correcta de los materiales (70% de fibra de vidrio y 30 % resina9)</t>
  </si>
  <si>
    <t>Peso del producto</t>
  </si>
  <si>
    <t>2/veces al dia</t>
  </si>
  <si>
    <t>Prueba destrucitiva</t>
  </si>
  <si>
    <t>Agregar o quitar resina o fibra de vidrio</t>
  </si>
  <si>
    <t>Bascula</t>
  </si>
  <si>
    <t>3 veces cada dia</t>
  </si>
  <si>
    <t>supervsor de produccion</t>
  </si>
  <si>
    <t>Retrabajo de la mezcla</t>
  </si>
  <si>
    <t>P07</t>
  </si>
  <si>
    <t>Baño de resina</t>
  </si>
  <si>
    <t>Resina especificada, cantidad adecuada de hilos y colchoneta</t>
  </si>
  <si>
    <t>No hay machas en pisos</t>
  </si>
  <si>
    <t>4 veces al dia</t>
  </si>
  <si>
    <t>Limpiar area sucia</t>
  </si>
  <si>
    <t>Los empleados no deben tirar objetos al piso ni mancharlos</t>
  </si>
  <si>
    <t>Hablar con operadores</t>
  </si>
  <si>
    <t>Limpiar suciedad</t>
  </si>
  <si>
    <t>B3.2</t>
  </si>
  <si>
    <t>Limpieza de las maquinarias</t>
  </si>
  <si>
    <t>2 veces al dia</t>
  </si>
  <si>
    <t>Hablar con personal de limpieza</t>
  </si>
  <si>
    <t>Regañar al personal de limpeiza</t>
  </si>
  <si>
    <t>Cada vez que llegue el lote</t>
  </si>
  <si>
    <t>Muestreo</t>
  </si>
  <si>
    <t>Hablar con proveedores</t>
  </si>
  <si>
    <t>Caracteristicas de la materia prima</t>
  </si>
  <si>
    <t>1 ves al dia</t>
  </si>
  <si>
    <t>Colocar mas orifcios para la fibra vidrio</t>
  </si>
  <si>
    <t>total</t>
  </si>
  <si>
    <t>Agregar los hilo que hagan falta</t>
  </si>
  <si>
    <t>Agregar o quitar fibra de vidrio</t>
  </si>
  <si>
    <t>Resina de color especificada</t>
  </si>
  <si>
    <t>1 cada dia</t>
  </si>
  <si>
    <t>Pintar Vigas. Mezclar resina con colorante</t>
  </si>
  <si>
    <t>D5.1</t>
  </si>
  <si>
    <t>Usar el color de la resina de acuerdo a la peticion del cliente</t>
  </si>
  <si>
    <t>Hablar con operadores. Colocar colorante</t>
  </si>
  <si>
    <t>D5.2</t>
  </si>
  <si>
    <t>Usar la cantidad adecuada de colarante</t>
  </si>
  <si>
    <t>supervisor</t>
  </si>
  <si>
    <t>Adecuar la concentracion de colorante</t>
  </si>
  <si>
    <t>D6</t>
  </si>
  <si>
    <t>Viscosidad de la resina adecuada</t>
  </si>
  <si>
    <t xml:space="preserve">  Manual</t>
  </si>
  <si>
    <t>3 veces al dia</t>
  </si>
  <si>
    <t>Grafica 100%</t>
  </si>
  <si>
    <t>Mezclar la resina o agregar mas resina</t>
  </si>
  <si>
    <t>D6.1</t>
  </si>
  <si>
    <t>Mezcla de la resina</t>
  </si>
  <si>
    <t>Uso de Viscosimentro</t>
  </si>
  <si>
    <t>1 vez a la semana</t>
  </si>
  <si>
    <t xml:space="preserve">Agregar mas resina o diluirla </t>
  </si>
  <si>
    <t>D6.2</t>
  </si>
  <si>
    <t>Temperatura de la resina</t>
  </si>
  <si>
    <t>termometro</t>
  </si>
  <si>
    <t>cada 2 horas</t>
  </si>
  <si>
    <t>Calentar o enfriar la resina</t>
  </si>
  <si>
    <t>Pesar y derretir una muestra y con el peso determinar los porcentajes de resina y fibra de vidrio</t>
  </si>
  <si>
    <t>Ajustar las cantidades de resina y fibra de vidrio</t>
  </si>
  <si>
    <t>Parar la linea y volver a empezar con las cantidades correcta</t>
  </si>
  <si>
    <t>Uso de quipo de seguridad</t>
  </si>
  <si>
    <t>Hablar con operador. Regañarlo</t>
  </si>
  <si>
    <t>Uso de casco de seguridad</t>
  </si>
  <si>
    <t>Reubicar operador. Hablar con el</t>
  </si>
  <si>
    <t>F1.3</t>
  </si>
  <si>
    <t>Uso de zapatos de seguridad y manga larga</t>
  </si>
  <si>
    <t>Uso de guantes</t>
  </si>
  <si>
    <t>Uso de cubre bocas adeucado</t>
  </si>
  <si>
    <t>P08</t>
  </si>
  <si>
    <t>Forma del producto</t>
  </si>
  <si>
    <t>Hilos bañados en resinas listos para tomar forma, dados</t>
  </si>
  <si>
    <t>Que cumpla las especificaciones del cliente</t>
  </si>
  <si>
    <t>Manual</t>
  </si>
  <si>
    <t>Retrabajo de viga. Ajustar dado</t>
  </si>
  <si>
    <t>Dados (moldes) bien alineadas</t>
  </si>
  <si>
    <t>Ajustar los dados o cambiarlos</t>
  </si>
  <si>
    <t>Calibracion de maquinaria</t>
  </si>
  <si>
    <t>2 veces a la semana</t>
  </si>
  <si>
    <t>Plan de mantenimiento</t>
  </si>
  <si>
    <t>Calibrar la maquina. Parar el proceso</t>
  </si>
  <si>
    <t>E1.1</t>
  </si>
  <si>
    <t>Ajuste de la temperatura del horno</t>
  </si>
  <si>
    <t>cada 30 min</t>
  </si>
  <si>
    <t>Regular a al temperatura deseada</t>
  </si>
  <si>
    <t>Dar mantimiento correctivo</t>
  </si>
  <si>
    <t>Limpiar los dados</t>
  </si>
  <si>
    <t>cada vez que se pare la produccion</t>
  </si>
  <si>
    <t>Cambiar dado.  Hablar con jefe de mantenimiento</t>
  </si>
  <si>
    <t>PO09</t>
  </si>
  <si>
    <t>Horneado</t>
  </si>
  <si>
    <t>Resistencias</t>
  </si>
  <si>
    <t>LSC</t>
  </si>
  <si>
    <t>DATOS</t>
  </si>
  <si>
    <t>RANGO MOVIL</t>
  </si>
  <si>
    <t>PROM</t>
  </si>
  <si>
    <t>PROM RM</t>
  </si>
  <si>
    <t>LIC</t>
  </si>
  <si>
    <t>DESVIACION</t>
  </si>
  <si>
    <t>Como podemos observar en nuestros graficos de control tenemos 2 causas especiales esto quiere decir que nuestro proceso es inestable</t>
  </si>
  <si>
    <t>LC=</t>
  </si>
  <si>
    <t>LSC=</t>
  </si>
  <si>
    <t>LIC=</t>
  </si>
  <si>
    <t>LIMITES</t>
  </si>
  <si>
    <t>NUEVOS LIMITES</t>
  </si>
  <si>
    <t>RM</t>
  </si>
  <si>
    <t>PPL=</t>
  </si>
  <si>
    <t>PROM-LIE/3DESV.</t>
  </si>
  <si>
    <t>LIE=</t>
  </si>
  <si>
    <t>LSE=</t>
  </si>
  <si>
    <t>DEV=</t>
  </si>
  <si>
    <t>PROCESO INESSTABLE</t>
  </si>
  <si>
    <t>Z=</t>
  </si>
  <si>
    <t>P(Z&lt;-.2976)</t>
  </si>
  <si>
    <t>datos</t>
  </si>
  <si>
    <t>prom</t>
  </si>
  <si>
    <t>RM PROM</t>
  </si>
  <si>
    <t>INDICES DE CAPACIDAD DEL PROCESO:</t>
  </si>
  <si>
    <t>CPU=</t>
  </si>
  <si>
    <t>%PNC=</t>
  </si>
  <si>
    <t>P(Z&lt;1.2256)</t>
  </si>
  <si>
    <t>El proceso muestra que es estable, pe</t>
  </si>
  <si>
    <t xml:space="preserve"> estable pero no es capaz de ya que su indice de capacidad es muy alto ademas el porcentaje de producto no conforme es muy alto se debe encontrar la manera de reducir la capacidid y diminuir el porcentaje de producto no conforme para que no se preenten problemas con los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</si>
</sst>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8" x14ac:knownFonts="1">
    <font>
      <sz val="11"/>
      <color theme="1"/>
      <name val="Calibri"/>
      <family val="2"/>
      <scheme val="minor"/>
    </font>
    <font>
      <sz val="10"/>
      <name val="Arial"/>
    </font>
    <font>
      <sz val="6"/>
      <name val="Arial"/>
      <family val="2"/>
    </font>
    <font>
      <sz val="6"/>
      <name val="Arial"/>
    </font>
    <font>
      <b/>
      <sz val="8"/>
      <name val="Arial"/>
      <family val="2"/>
    </font>
    <font>
      <b/>
      <sz val="8"/>
      <color theme="1"/>
      <name val="Arial"/>
      <family val="2"/>
    </font>
    <font>
      <b/>
      <sz val="11"/>
      <color theme="1"/>
      <name val="Calibri"/>
      <family val="2"/>
      <scheme val="minor"/>
    </font>
    <font>
      <b/>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36">
    <border>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118">
    <xf numFmtId="0" fontId="0" fillId="0" borderId="0" xfId="0"/>
    <xf numFmtId="0" fontId="2" fillId="0" borderId="0" xfId="1" applyFont="1" applyFill="1" applyBorder="1" applyAlignment="1">
      <alignment horizontal="center"/>
    </xf>
    <xf numFmtId="0" fontId="2" fillId="0" borderId="1" xfId="1" applyFont="1" applyBorder="1" applyAlignment="1">
      <alignment horizontal="center"/>
    </xf>
    <xf numFmtId="0" fontId="1" fillId="0" borderId="1" xfId="1" applyBorder="1"/>
    <xf numFmtId="0" fontId="2" fillId="0" borderId="0" xfId="1" applyFont="1" applyBorder="1" applyAlignment="1">
      <alignment horizontal="center"/>
    </xf>
    <xf numFmtId="0" fontId="2" fillId="0" borderId="2" xfId="1" applyFont="1" applyBorder="1" applyAlignment="1">
      <alignment horizontal="center"/>
    </xf>
    <xf numFmtId="0" fontId="1" fillId="0" borderId="2" xfId="1" applyBorder="1"/>
    <xf numFmtId="0" fontId="2" fillId="0" borderId="3" xfId="1" applyFont="1" applyBorder="1" applyAlignment="1">
      <alignment horizontal="center"/>
    </xf>
    <xf numFmtId="0" fontId="3" fillId="0" borderId="3" xfId="1" applyFont="1" applyBorder="1" applyAlignment="1">
      <alignment horizontal="center"/>
    </xf>
    <xf numFmtId="0" fontId="2" fillId="0" borderId="1" xfId="1" applyFont="1" applyFill="1" applyBorder="1" applyAlignment="1">
      <alignment horizontal="center"/>
    </xf>
    <xf numFmtId="0" fontId="4" fillId="0" borderId="7" xfId="1" applyFont="1" applyBorder="1" applyAlignment="1">
      <alignment horizontal="center" vertical="top" wrapText="1"/>
    </xf>
    <xf numFmtId="0" fontId="4" fillId="0" borderId="11" xfId="1" applyFont="1" applyBorder="1" applyAlignment="1">
      <alignment horizontal="center" vertical="top" wrapText="1"/>
    </xf>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9" fontId="4" fillId="0" borderId="12" xfId="1" applyNumberFormat="1" applyFont="1" applyBorder="1" applyAlignment="1">
      <alignment horizontal="center" vertical="top" wrapText="1"/>
    </xf>
    <xf numFmtId="0" fontId="3" fillId="0" borderId="1" xfId="1" applyFont="1" applyBorder="1" applyAlignment="1">
      <alignment horizontal="center"/>
    </xf>
    <xf numFmtId="0" fontId="3" fillId="0" borderId="0" xfId="1" applyFont="1" applyBorder="1"/>
    <xf numFmtId="0" fontId="3" fillId="0" borderId="1" xfId="1" applyFont="1" applyBorder="1"/>
    <xf numFmtId="0" fontId="3" fillId="0" borderId="0" xfId="1" applyFont="1" applyBorder="1" applyAlignment="1">
      <alignment horizont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14" xfId="1" applyFont="1" applyBorder="1" applyAlignment="1">
      <alignment horizontal="center" vertical="top" wrapText="1"/>
    </xf>
    <xf numFmtId="0" fontId="4" fillId="0" borderId="3" xfId="1" applyFont="1" applyBorder="1" applyAlignment="1">
      <alignment horizontal="center" vertical="top" wrapText="1"/>
    </xf>
    <xf numFmtId="0" fontId="4" fillId="0" borderId="15" xfId="1" applyFont="1" applyBorder="1" applyAlignment="1">
      <alignment horizontal="center" vertical="top" wrapText="1"/>
    </xf>
    <xf numFmtId="0" fontId="4" fillId="0" borderId="16" xfId="1" applyFont="1" applyBorder="1" applyAlignment="1">
      <alignment horizontal="center" vertical="top" wrapText="1"/>
    </xf>
    <xf numFmtId="0" fontId="4" fillId="0" borderId="17" xfId="1" applyFont="1" applyBorder="1" applyAlignment="1">
      <alignment horizontal="center" vertical="top" wrapText="1"/>
    </xf>
    <xf numFmtId="9" fontId="4" fillId="0" borderId="5" xfId="1" applyNumberFormat="1" applyFont="1" applyBorder="1" applyAlignment="1">
      <alignment horizontal="center"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5" fillId="0" borderId="21" xfId="0" applyFont="1" applyBorder="1" applyAlignment="1">
      <alignment horizontal="center" vertical="top" wrapText="1"/>
    </xf>
    <xf numFmtId="9" fontId="5" fillId="0" borderId="19" xfId="0" applyNumberFormat="1" applyFont="1" applyBorder="1" applyAlignment="1">
      <alignment horizontal="center" vertical="top" wrapText="1"/>
    </xf>
    <xf numFmtId="0" fontId="4" fillId="0" borderId="6" xfId="1" applyFont="1" applyBorder="1" applyAlignment="1">
      <alignment horizontal="center" vertical="top" wrapText="1"/>
    </xf>
    <xf numFmtId="0" fontId="5" fillId="0" borderId="0" xfId="0" applyFont="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0" fontId="5" fillId="0" borderId="22" xfId="0" applyFont="1" applyBorder="1" applyAlignment="1">
      <alignment horizontal="center" vertical="top" wrapText="1"/>
    </xf>
    <xf numFmtId="0" fontId="0" fillId="0" borderId="0" xfId="0" applyBorder="1"/>
    <xf numFmtId="0" fontId="5" fillId="0" borderId="19" xfId="0" applyFont="1" applyBorder="1" applyAlignment="1">
      <alignment horizontal="center" vertical="top"/>
    </xf>
    <xf numFmtId="0" fontId="5" fillId="0" borderId="25" xfId="0" applyFont="1" applyBorder="1" applyAlignment="1">
      <alignment horizontal="center" vertical="top" wrapText="1"/>
    </xf>
    <xf numFmtId="0" fontId="4" fillId="0" borderId="26" xfId="0" applyFont="1" applyBorder="1" applyAlignment="1">
      <alignment horizontal="center" vertical="top" wrapText="1"/>
    </xf>
    <xf numFmtId="0" fontId="4" fillId="0" borderId="7" xfId="0" applyFont="1" applyBorder="1" applyAlignment="1">
      <alignment horizontal="center" vertical="top" wrapText="1"/>
    </xf>
    <xf numFmtId="9" fontId="4" fillId="0" borderId="7" xfId="0" applyNumberFormat="1" applyFont="1" applyBorder="1" applyAlignment="1">
      <alignment horizontal="center" vertical="top" wrapText="1"/>
    </xf>
    <xf numFmtId="0" fontId="4" fillId="0" borderId="0" xfId="0" applyFont="1" applyBorder="1" applyAlignment="1">
      <alignment horizontal="center" vertical="top" wrapText="1"/>
    </xf>
    <xf numFmtId="0" fontId="4" fillId="0" borderId="6" xfId="0" applyFont="1" applyBorder="1" applyAlignment="1">
      <alignment horizontal="center" vertical="top" wrapText="1"/>
    </xf>
    <xf numFmtId="0" fontId="4" fillId="0" borderId="25" xfId="0" applyFont="1" applyBorder="1" applyAlignment="1">
      <alignment horizontal="center" vertical="top" wrapText="1"/>
    </xf>
    <xf numFmtId="0" fontId="4" fillId="0" borderId="22" xfId="0" applyFont="1" applyBorder="1" applyAlignment="1">
      <alignment horizontal="center" vertical="top" wrapText="1"/>
    </xf>
    <xf numFmtId="0" fontId="4" fillId="0" borderId="27" xfId="0" applyFont="1" applyBorder="1" applyAlignment="1">
      <alignment horizontal="center" vertical="top" wrapText="1"/>
    </xf>
    <xf numFmtId="9" fontId="4" fillId="0" borderId="27" xfId="0" applyNumberFormat="1" applyFont="1" applyBorder="1" applyAlignment="1">
      <alignment horizontal="center" vertical="top" wrapText="1"/>
    </xf>
    <xf numFmtId="0" fontId="4" fillId="0" borderId="20" xfId="0" applyFont="1" applyBorder="1" applyAlignment="1">
      <alignment horizontal="center" vertical="top" wrapText="1"/>
    </xf>
    <xf numFmtId="0" fontId="4" fillId="0" borderId="25"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4" xfId="0" applyFont="1" applyBorder="1" applyAlignment="1">
      <alignment horizontal="center" vertical="top" wrapText="1"/>
    </xf>
    <xf numFmtId="0" fontId="4" fillId="0" borderId="28" xfId="0" applyFont="1" applyBorder="1" applyAlignment="1">
      <alignment horizontal="center"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7" xfId="0" applyFont="1" applyBorder="1" applyAlignment="1">
      <alignment horizontal="center" vertical="top" wrapText="1"/>
    </xf>
    <xf numFmtId="9" fontId="4" fillId="0" borderId="14" xfId="0" applyNumberFormat="1" applyFont="1" applyBorder="1" applyAlignment="1">
      <alignment horizontal="center" vertical="top" wrapText="1"/>
    </xf>
    <xf numFmtId="0" fontId="4" fillId="0" borderId="29" xfId="1" applyFont="1" applyBorder="1" applyAlignment="1">
      <alignment horizontal="center" vertical="top" wrapText="1"/>
    </xf>
    <xf numFmtId="9" fontId="4" fillId="0" borderId="7" xfId="1" applyNumberFormat="1" applyFont="1" applyBorder="1" applyAlignment="1">
      <alignment horizontal="center" vertical="top" wrapText="1"/>
    </xf>
    <xf numFmtId="0" fontId="4" fillId="0" borderId="0" xfId="1" applyFont="1" applyBorder="1" applyAlignment="1">
      <alignment horizontal="center" vertical="top" wrapText="1"/>
    </xf>
    <xf numFmtId="0" fontId="4" fillId="0" borderId="30" xfId="1" applyFont="1" applyBorder="1" applyAlignment="1">
      <alignment horizontal="center" vertical="top" wrapText="1"/>
    </xf>
    <xf numFmtId="0" fontId="4" fillId="0" borderId="15" xfId="0" applyFont="1" applyBorder="1" applyAlignment="1">
      <alignment horizontal="center" vertical="top" wrapText="1"/>
    </xf>
    <xf numFmtId="9" fontId="4" fillId="0" borderId="15" xfId="0" applyNumberFormat="1" applyFont="1" applyBorder="1" applyAlignment="1">
      <alignment horizontal="center" vertical="top" wrapText="1"/>
    </xf>
    <xf numFmtId="0" fontId="4" fillId="0" borderId="10" xfId="0" applyFont="1" applyBorder="1" applyAlignment="1">
      <alignment horizontal="center" vertical="top" wrapText="1"/>
    </xf>
    <xf numFmtId="0" fontId="4" fillId="0" borderId="31" xfId="0" applyFont="1" applyBorder="1" applyAlignment="1">
      <alignment horizontal="center" vertical="top" wrapText="1"/>
    </xf>
    <xf numFmtId="9" fontId="4" fillId="0" borderId="31" xfId="0" applyNumberFormat="1" applyFont="1" applyBorder="1" applyAlignment="1">
      <alignment horizontal="center" vertical="top" wrapText="1"/>
    </xf>
    <xf numFmtId="0" fontId="4" fillId="0" borderId="9" xfId="0" applyFont="1" applyBorder="1" applyAlignment="1">
      <alignment horizontal="center" vertical="top" wrapText="1"/>
    </xf>
    <xf numFmtId="0" fontId="4" fillId="0" borderId="32" xfId="0" applyFont="1" applyBorder="1" applyAlignment="1">
      <alignment horizontal="center" vertical="top" wrapText="1"/>
    </xf>
    <xf numFmtId="0" fontId="4" fillId="0" borderId="12" xfId="0" applyFont="1" applyBorder="1" applyAlignment="1">
      <alignment horizontal="center" vertical="top" wrapText="1"/>
    </xf>
    <xf numFmtId="9" fontId="4" fillId="0" borderId="12" xfId="0" applyNumberFormat="1" applyFont="1" applyBorder="1" applyAlignment="1">
      <alignment horizontal="center" vertical="top" wrapText="1"/>
    </xf>
    <xf numFmtId="0" fontId="4" fillId="0" borderId="13" xfId="0" applyFont="1" applyBorder="1" applyAlignment="1">
      <alignment horizontal="center" vertical="top" wrapText="1"/>
    </xf>
    <xf numFmtId="0" fontId="4" fillId="0" borderId="11" xfId="0" applyFont="1" applyBorder="1" applyAlignment="1">
      <alignment horizontal="center" vertical="top" wrapText="1"/>
    </xf>
    <xf numFmtId="0" fontId="4" fillId="0" borderId="21" xfId="0" applyFont="1" applyBorder="1" applyAlignment="1">
      <alignment horizontal="center" vertical="top" wrapText="1"/>
    </xf>
    <xf numFmtId="9" fontId="5" fillId="0" borderId="19" xfId="0" applyNumberFormat="1" applyFont="1" applyBorder="1" applyAlignment="1">
      <alignment horizontal="center" vertical="top"/>
    </xf>
    <xf numFmtId="0" fontId="5" fillId="0" borderId="24" xfId="0" applyFont="1" applyBorder="1" applyAlignment="1">
      <alignment horizontal="center" vertical="top"/>
    </xf>
    <xf numFmtId="0" fontId="5" fillId="0" borderId="18" xfId="0" applyFont="1" applyBorder="1" applyAlignment="1">
      <alignment horizontal="center" vertical="top"/>
    </xf>
    <xf numFmtId="0" fontId="5" fillId="0" borderId="25" xfId="0" applyFont="1" applyBorder="1" applyAlignment="1">
      <alignment horizontal="center" vertical="top"/>
    </xf>
    <xf numFmtId="0" fontId="5" fillId="0" borderId="22" xfId="0" applyFont="1" applyBorder="1" applyAlignment="1">
      <alignment horizontal="center" vertical="top"/>
    </xf>
    <xf numFmtId="0" fontId="4" fillId="0" borderId="3" xfId="0" applyFont="1" applyBorder="1" applyAlignment="1">
      <alignment horizontal="center" vertical="top" wrapText="1"/>
    </xf>
    <xf numFmtId="0" fontId="4" fillId="0" borderId="19" xfId="0" applyFont="1" applyBorder="1" applyAlignment="1">
      <alignment horizontal="center" vertical="top" wrapText="1"/>
    </xf>
    <xf numFmtId="0" fontId="4" fillId="0" borderId="19" xfId="0" applyFont="1" applyFill="1" applyBorder="1" applyAlignment="1">
      <alignment horizontal="center" vertical="top" wrapText="1"/>
    </xf>
    <xf numFmtId="9" fontId="4" fillId="0" borderId="19" xfId="0" applyNumberFormat="1" applyFont="1" applyFill="1" applyBorder="1" applyAlignment="1">
      <alignment horizontal="center" vertical="top" wrapText="1"/>
    </xf>
    <xf numFmtId="0" fontId="4" fillId="0" borderId="21" xfId="0" applyFont="1" applyFill="1" applyBorder="1" applyAlignment="1">
      <alignment horizontal="center" vertical="top" wrapText="1"/>
    </xf>
    <xf numFmtId="0" fontId="4" fillId="0" borderId="18" xfId="0" applyFont="1" applyBorder="1" applyAlignment="1">
      <alignment horizontal="center" vertical="top" wrapText="1"/>
    </xf>
    <xf numFmtId="9" fontId="4" fillId="0" borderId="19" xfId="0" applyNumberFormat="1" applyFont="1" applyBorder="1" applyAlignment="1">
      <alignment horizontal="center" vertical="top" wrapText="1"/>
    </xf>
    <xf numFmtId="0" fontId="5" fillId="0" borderId="24" xfId="0" applyFont="1" applyFill="1" applyBorder="1" applyAlignment="1">
      <alignment horizontal="center" vertical="top"/>
    </xf>
    <xf numFmtId="0" fontId="5" fillId="0" borderId="20" xfId="0" applyFont="1" applyBorder="1" applyAlignment="1">
      <alignment horizontal="center" vertical="top"/>
    </xf>
    <xf numFmtId="0" fontId="4" fillId="0" borderId="24" xfId="0" applyFont="1" applyBorder="1" applyAlignment="1">
      <alignment horizontal="center" vertical="top" wrapText="1"/>
    </xf>
    <xf numFmtId="164" fontId="0" fillId="0" borderId="0" xfId="0" applyNumberFormat="1"/>
    <xf numFmtId="0" fontId="0" fillId="2" borderId="0" xfId="0" applyFill="1"/>
    <xf numFmtId="0" fontId="0" fillId="2" borderId="28" xfId="0" applyFill="1" applyBorder="1"/>
    <xf numFmtId="0" fontId="0" fillId="2" borderId="14" xfId="0" applyFill="1" applyBorder="1"/>
    <xf numFmtId="0" fontId="0" fillId="2" borderId="5" xfId="0" applyFill="1" applyBorder="1"/>
    <xf numFmtId="0" fontId="0" fillId="0" borderId="26" xfId="0" applyBorder="1"/>
    <xf numFmtId="164" fontId="0" fillId="0" borderId="0" xfId="0" applyNumberFormat="1" applyBorder="1"/>
    <xf numFmtId="164" fontId="0" fillId="0" borderId="7" xfId="0" applyNumberFormat="1" applyBorder="1"/>
    <xf numFmtId="0" fontId="0" fillId="0" borderId="33" xfId="0" applyBorder="1"/>
    <xf numFmtId="164" fontId="0" fillId="0" borderId="34" xfId="0" applyNumberFormat="1" applyBorder="1"/>
    <xf numFmtId="164" fontId="0" fillId="0" borderId="35" xfId="0" applyNumberFormat="1" applyBorder="1"/>
    <xf numFmtId="0" fontId="0" fillId="0" borderId="34" xfId="0" applyBorder="1"/>
    <xf numFmtId="0" fontId="6" fillId="0" borderId="0" xfId="0" applyFont="1"/>
    <xf numFmtId="0" fontId="0" fillId="2" borderId="0" xfId="0" applyFill="1" applyBorder="1"/>
    <xf numFmtId="164" fontId="0" fillId="0" borderId="0" xfId="0" applyNumberFormat="1" applyFill="1" applyBorder="1"/>
    <xf numFmtId="0" fontId="0" fillId="0" borderId="0" xfId="0" applyFill="1" applyBorder="1"/>
    <xf numFmtId="0" fontId="6" fillId="0" borderId="0" xfId="0" applyFont="1" applyFill="1" applyBorder="1"/>
    <xf numFmtId="164" fontId="6" fillId="0" borderId="0" xfId="0" applyNumberFormat="1" applyFont="1" applyFill="1" applyBorder="1"/>
    <xf numFmtId="0" fontId="7" fillId="0" borderId="0" xfId="0" applyFont="1" applyAlignment="1">
      <alignment vertical="center"/>
    </xf>
    <xf numFmtId="0" fontId="7" fillId="0" borderId="0" xfId="0" applyFont="1" applyAlignment="1">
      <alignment horizontal="right" vertical="center"/>
    </xf>
    <xf numFmtId="165" fontId="0" fillId="0" borderId="0" xfId="0" applyNumberFormat="1"/>
    <xf numFmtId="0" fontId="0" fillId="0" borderId="15" xfId="0" applyBorder="1"/>
    <xf numFmtId="164" fontId="0" fillId="0" borderId="15" xfId="0" applyNumberFormat="1" applyBorder="1"/>
    <xf numFmtId="0" fontId="3" fillId="0" borderId="8" xfId="1" applyFont="1" applyBorder="1" applyAlignment="1">
      <alignment horizontal="center"/>
    </xf>
    <xf numFmtId="0" fontId="3" fillId="0" borderId="9" xfId="1" applyFont="1" applyBorder="1" applyAlignment="1">
      <alignment horizontal="center"/>
    </xf>
    <xf numFmtId="0" fontId="3" fillId="0" borderId="10" xfId="1" applyFont="1" applyBorder="1" applyAlignment="1">
      <alignment horizontal="center"/>
    </xf>
    <xf numFmtId="0" fontId="2" fillId="0" borderId="8" xfId="1" applyFont="1" applyBorder="1" applyAlignment="1">
      <alignment horizontal="center"/>
    </xf>
    <xf numFmtId="0" fontId="2" fillId="0" borderId="10" xfId="1" applyFont="1" applyBorder="1" applyAlignment="1">
      <alignment horizontal="center"/>
    </xf>
    <xf numFmtId="0" fontId="7" fillId="0" borderId="0" xfId="0" applyFont="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113517060367457E-2"/>
          <c:y val="7.4548702245552642E-2"/>
          <c:w val="0.71259448818897642"/>
          <c:h val="0.8326195683872849"/>
        </c:manualLayout>
      </c:layout>
      <c:lineChart>
        <c:grouping val="standard"/>
        <c:varyColors val="0"/>
        <c:ser>
          <c:idx val="0"/>
          <c:order val="0"/>
          <c:tx>
            <c:strRef>
              <c:f>'Graficas 1'!$B$1</c:f>
              <c:strCache>
                <c:ptCount val="1"/>
                <c:pt idx="0">
                  <c:v>DATOS</c:v>
                </c:pt>
              </c:strCache>
            </c:strRef>
          </c:tx>
          <c:marker>
            <c:symbol val="none"/>
          </c:marker>
          <c:val>
            <c:numRef>
              <c:f>'Graficas 1'!$B$2:$B$22</c:f>
              <c:numCache>
                <c:formatCode>General</c:formatCode>
                <c:ptCount val="21"/>
                <c:pt idx="0">
                  <c:v>0.5</c:v>
                </c:pt>
                <c:pt idx="1">
                  <c:v>0.52</c:v>
                </c:pt>
                <c:pt idx="2">
                  <c:v>0.53200000000000003</c:v>
                </c:pt>
                <c:pt idx="3">
                  <c:v>0.48949999999999999</c:v>
                </c:pt>
                <c:pt idx="4">
                  <c:v>0.505</c:v>
                </c:pt>
                <c:pt idx="5">
                  <c:v>0.51500000000000001</c:v>
                </c:pt>
                <c:pt idx="6">
                  <c:v>0.52</c:v>
                </c:pt>
                <c:pt idx="7">
                  <c:v>0.52500000000000002</c:v>
                </c:pt>
                <c:pt idx="8">
                  <c:v>0.48949999999999999</c:v>
                </c:pt>
                <c:pt idx="9">
                  <c:v>0.49199999999999999</c:v>
                </c:pt>
                <c:pt idx="10">
                  <c:v>0.4395</c:v>
                </c:pt>
                <c:pt idx="11">
                  <c:v>0.52100000000000002</c:v>
                </c:pt>
                <c:pt idx="12">
                  <c:v>0.50700000000000001</c:v>
                </c:pt>
                <c:pt idx="13">
                  <c:v>0.495</c:v>
                </c:pt>
                <c:pt idx="14">
                  <c:v>0.501</c:v>
                </c:pt>
                <c:pt idx="15">
                  <c:v>0.505</c:v>
                </c:pt>
                <c:pt idx="16">
                  <c:v>0.50700000000000001</c:v>
                </c:pt>
                <c:pt idx="17">
                  <c:v>0.50600000000000001</c:v>
                </c:pt>
                <c:pt idx="18">
                  <c:v>0.495</c:v>
                </c:pt>
                <c:pt idx="19">
                  <c:v>0.502</c:v>
                </c:pt>
                <c:pt idx="20">
                  <c:v>0.54200000000000004</c:v>
                </c:pt>
              </c:numCache>
            </c:numRef>
          </c:val>
          <c:smooth val="0"/>
        </c:ser>
        <c:ser>
          <c:idx val="1"/>
          <c:order val="1"/>
          <c:tx>
            <c:strRef>
              <c:f>'Graficas 1'!$C$1</c:f>
              <c:strCache>
                <c:ptCount val="1"/>
                <c:pt idx="0">
                  <c:v>PROM</c:v>
                </c:pt>
              </c:strCache>
            </c:strRef>
          </c:tx>
          <c:marker>
            <c:symbol val="none"/>
          </c:marker>
          <c:val>
            <c:numRef>
              <c:f>'Graficas 1'!$C$2:$C$22</c:f>
              <c:numCache>
                <c:formatCode>0.0000</c:formatCode>
                <c:ptCount val="21"/>
                <c:pt idx="0">
                  <c:v>0.50516666666666665</c:v>
                </c:pt>
                <c:pt idx="1">
                  <c:v>0.50516666666666665</c:v>
                </c:pt>
                <c:pt idx="2">
                  <c:v>0.50516666666666665</c:v>
                </c:pt>
                <c:pt idx="3">
                  <c:v>0.50516666666666665</c:v>
                </c:pt>
                <c:pt idx="4">
                  <c:v>0.50516666666666665</c:v>
                </c:pt>
                <c:pt idx="5">
                  <c:v>0.50516666666666665</c:v>
                </c:pt>
                <c:pt idx="6">
                  <c:v>0.50516666666666665</c:v>
                </c:pt>
                <c:pt idx="7">
                  <c:v>0.50516666666666665</c:v>
                </c:pt>
                <c:pt idx="8">
                  <c:v>0.50516666666666665</c:v>
                </c:pt>
                <c:pt idx="9">
                  <c:v>0.50516666666666665</c:v>
                </c:pt>
                <c:pt idx="10">
                  <c:v>0.50516666666666665</c:v>
                </c:pt>
                <c:pt idx="11">
                  <c:v>0.50516666666666665</c:v>
                </c:pt>
                <c:pt idx="12">
                  <c:v>0.50516666666666665</c:v>
                </c:pt>
                <c:pt idx="13">
                  <c:v>0.50516666666666665</c:v>
                </c:pt>
                <c:pt idx="14">
                  <c:v>0.50516666666666665</c:v>
                </c:pt>
                <c:pt idx="15">
                  <c:v>0.50516666666666665</c:v>
                </c:pt>
                <c:pt idx="16">
                  <c:v>0.50516666666666665</c:v>
                </c:pt>
                <c:pt idx="17">
                  <c:v>0.50516666666666665</c:v>
                </c:pt>
                <c:pt idx="18">
                  <c:v>0.50516666666666665</c:v>
                </c:pt>
                <c:pt idx="19">
                  <c:v>0.50516666666666665</c:v>
                </c:pt>
                <c:pt idx="20">
                  <c:v>0.50516666666666665</c:v>
                </c:pt>
              </c:numCache>
            </c:numRef>
          </c:val>
          <c:smooth val="0"/>
        </c:ser>
        <c:ser>
          <c:idx val="2"/>
          <c:order val="2"/>
          <c:tx>
            <c:strRef>
              <c:f>'Graficas 1'!$D$1</c:f>
              <c:strCache>
                <c:ptCount val="1"/>
                <c:pt idx="0">
                  <c:v>LSC</c:v>
                </c:pt>
              </c:strCache>
            </c:strRef>
          </c:tx>
          <c:marker>
            <c:symbol val="none"/>
          </c:marker>
          <c:val>
            <c:numRef>
              <c:f>'Graficas 1'!$D$2:$D$22</c:f>
              <c:numCache>
                <c:formatCode>0.0000</c:formatCode>
                <c:ptCount val="21"/>
                <c:pt idx="0">
                  <c:v>0.55557366666666663</c:v>
                </c:pt>
                <c:pt idx="1">
                  <c:v>0.55557366666666663</c:v>
                </c:pt>
                <c:pt idx="2">
                  <c:v>0.55557366666666663</c:v>
                </c:pt>
                <c:pt idx="3">
                  <c:v>0.55557366666666663</c:v>
                </c:pt>
                <c:pt idx="4">
                  <c:v>0.55557366666666663</c:v>
                </c:pt>
                <c:pt idx="5">
                  <c:v>0.55557366666666663</c:v>
                </c:pt>
                <c:pt idx="6">
                  <c:v>0.55557366666666663</c:v>
                </c:pt>
                <c:pt idx="7">
                  <c:v>0.55557366666666663</c:v>
                </c:pt>
                <c:pt idx="8">
                  <c:v>0.55557366666666663</c:v>
                </c:pt>
                <c:pt idx="9">
                  <c:v>0.55557366666666663</c:v>
                </c:pt>
                <c:pt idx="10">
                  <c:v>0.55557366666666663</c:v>
                </c:pt>
                <c:pt idx="11">
                  <c:v>0.55557366666666663</c:v>
                </c:pt>
                <c:pt idx="12">
                  <c:v>0.55557366666666663</c:v>
                </c:pt>
                <c:pt idx="13">
                  <c:v>0.55557366666666663</c:v>
                </c:pt>
                <c:pt idx="14">
                  <c:v>0.55557366666666663</c:v>
                </c:pt>
                <c:pt idx="15">
                  <c:v>0.55557366666666663</c:v>
                </c:pt>
                <c:pt idx="16">
                  <c:v>0.55557366666666663</c:v>
                </c:pt>
                <c:pt idx="17">
                  <c:v>0.55557366666666663</c:v>
                </c:pt>
                <c:pt idx="18">
                  <c:v>0.55557366666666663</c:v>
                </c:pt>
                <c:pt idx="19">
                  <c:v>0.55557366666666663</c:v>
                </c:pt>
                <c:pt idx="20">
                  <c:v>0.55557366666666663</c:v>
                </c:pt>
              </c:numCache>
            </c:numRef>
          </c:val>
          <c:smooth val="0"/>
        </c:ser>
        <c:ser>
          <c:idx val="3"/>
          <c:order val="3"/>
          <c:tx>
            <c:strRef>
              <c:f>'Graficas 1'!$E$1</c:f>
              <c:strCache>
                <c:ptCount val="1"/>
                <c:pt idx="0">
                  <c:v>LIC</c:v>
                </c:pt>
              </c:strCache>
            </c:strRef>
          </c:tx>
          <c:marker>
            <c:symbol val="none"/>
          </c:marker>
          <c:val>
            <c:numRef>
              <c:f>'Graficas 1'!$E$2:$E$22</c:f>
              <c:numCache>
                <c:formatCode>0.0000</c:formatCode>
                <c:ptCount val="21"/>
                <c:pt idx="0">
                  <c:v>0.45475966666666662</c:v>
                </c:pt>
                <c:pt idx="1">
                  <c:v>0.45475966666666662</c:v>
                </c:pt>
                <c:pt idx="2">
                  <c:v>0.45475966666666662</c:v>
                </c:pt>
                <c:pt idx="3">
                  <c:v>0.45475966666666662</c:v>
                </c:pt>
                <c:pt idx="4">
                  <c:v>0.45475966666666662</c:v>
                </c:pt>
                <c:pt idx="5">
                  <c:v>0.45475966666666662</c:v>
                </c:pt>
                <c:pt idx="6">
                  <c:v>0.45475966666666662</c:v>
                </c:pt>
                <c:pt idx="7">
                  <c:v>0.45475966666666662</c:v>
                </c:pt>
                <c:pt idx="8">
                  <c:v>0.45475966666666662</c:v>
                </c:pt>
                <c:pt idx="9">
                  <c:v>0.45475966666666662</c:v>
                </c:pt>
                <c:pt idx="10">
                  <c:v>0.45475966666666662</c:v>
                </c:pt>
                <c:pt idx="11">
                  <c:v>0.45475966666666662</c:v>
                </c:pt>
                <c:pt idx="12">
                  <c:v>0.45475966666666662</c:v>
                </c:pt>
                <c:pt idx="13">
                  <c:v>0.45475966666666662</c:v>
                </c:pt>
                <c:pt idx="14">
                  <c:v>0.45475966666666662</c:v>
                </c:pt>
                <c:pt idx="15">
                  <c:v>0.45475966666666662</c:v>
                </c:pt>
                <c:pt idx="16">
                  <c:v>0.45475966666666662</c:v>
                </c:pt>
                <c:pt idx="17">
                  <c:v>0.45475966666666662</c:v>
                </c:pt>
                <c:pt idx="18">
                  <c:v>0.45475966666666662</c:v>
                </c:pt>
                <c:pt idx="19">
                  <c:v>0.45475966666666662</c:v>
                </c:pt>
                <c:pt idx="20">
                  <c:v>0.45475966666666662</c:v>
                </c:pt>
              </c:numCache>
            </c:numRef>
          </c:val>
          <c:smooth val="0"/>
        </c:ser>
        <c:dLbls>
          <c:showLegendKey val="0"/>
          <c:showVal val="0"/>
          <c:showCatName val="0"/>
          <c:showSerName val="0"/>
          <c:showPercent val="0"/>
          <c:showBubbleSize val="0"/>
        </c:dLbls>
        <c:marker val="1"/>
        <c:smooth val="0"/>
        <c:axId val="144826752"/>
        <c:axId val="144828288"/>
      </c:lineChart>
      <c:catAx>
        <c:axId val="144826752"/>
        <c:scaling>
          <c:orientation val="minMax"/>
        </c:scaling>
        <c:delete val="0"/>
        <c:axPos val="b"/>
        <c:majorTickMark val="out"/>
        <c:minorTickMark val="none"/>
        <c:tickLblPos val="nextTo"/>
        <c:crossAx val="144828288"/>
        <c:crosses val="autoZero"/>
        <c:auto val="1"/>
        <c:lblAlgn val="ctr"/>
        <c:lblOffset val="100"/>
        <c:noMultiLvlLbl val="0"/>
      </c:catAx>
      <c:valAx>
        <c:axId val="144828288"/>
        <c:scaling>
          <c:orientation val="minMax"/>
        </c:scaling>
        <c:delete val="0"/>
        <c:axPos val="l"/>
        <c:majorGridlines/>
        <c:numFmt formatCode="General" sourceLinked="1"/>
        <c:majorTickMark val="out"/>
        <c:minorTickMark val="none"/>
        <c:tickLblPos val="nextTo"/>
        <c:crossAx val="1448267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'Graficas 1'!$H$1</c:f>
              <c:strCache>
                <c:ptCount val="1"/>
                <c:pt idx="0">
                  <c:v>RANGO MOVIL</c:v>
                </c:pt>
              </c:strCache>
            </c:strRef>
          </c:tx>
          <c:marker>
            <c:symbol val="none"/>
          </c:marker>
          <c:val>
            <c:numRef>
              <c:f>'Graficas 1'!$H$2:$H$21</c:f>
              <c:numCache>
                <c:formatCode>General</c:formatCode>
                <c:ptCount val="20"/>
                <c:pt idx="0">
                  <c:v>2.0000000000000018E-2</c:v>
                </c:pt>
                <c:pt idx="1">
                  <c:v>1.2000000000000011E-2</c:v>
                </c:pt>
                <c:pt idx="2">
                  <c:v>4.2500000000000038E-2</c:v>
                </c:pt>
                <c:pt idx="3">
                  <c:v>1.5500000000000014E-2</c:v>
                </c:pt>
                <c:pt idx="4">
                  <c:v>1.0000000000000009E-2</c:v>
                </c:pt>
                <c:pt idx="5">
                  <c:v>5.0000000000000044E-3</c:v>
                </c:pt>
                <c:pt idx="6">
                  <c:v>5.0000000000000044E-3</c:v>
                </c:pt>
                <c:pt idx="7">
                  <c:v>3.5500000000000032E-2</c:v>
                </c:pt>
                <c:pt idx="8">
                  <c:v>2.5000000000000022E-3</c:v>
                </c:pt>
                <c:pt idx="9">
                  <c:v>5.2499999999999991E-2</c:v>
                </c:pt>
                <c:pt idx="10">
                  <c:v>8.1500000000000017E-2</c:v>
                </c:pt>
                <c:pt idx="11">
                  <c:v>1.4000000000000012E-2</c:v>
                </c:pt>
                <c:pt idx="12">
                  <c:v>1.2000000000000011E-2</c:v>
                </c:pt>
                <c:pt idx="13">
                  <c:v>6.0000000000000053E-3</c:v>
                </c:pt>
                <c:pt idx="14">
                  <c:v>4.0000000000000036E-3</c:v>
                </c:pt>
                <c:pt idx="15">
                  <c:v>2.0000000000000018E-3</c:v>
                </c:pt>
                <c:pt idx="16">
                  <c:v>1.0000000000000009E-3</c:v>
                </c:pt>
                <c:pt idx="17">
                  <c:v>1.100000000000001E-2</c:v>
                </c:pt>
                <c:pt idx="18">
                  <c:v>7.0000000000000062E-3</c:v>
                </c:pt>
                <c:pt idx="19">
                  <c:v>4.0000000000000036E-2</c:v>
                </c:pt>
              </c:numCache>
            </c:numRef>
          </c:val>
          <c:smooth val="0"/>
        </c:ser>
        <c:ser>
          <c:idx val="1"/>
          <c:order val="1"/>
          <c:tx>
            <c:strRef>
              <c:f>'Graficas 1'!$I$1</c:f>
              <c:strCache>
                <c:ptCount val="1"/>
              </c:strCache>
            </c:strRef>
          </c:tx>
          <c:marker>
            <c:symbol val="none"/>
          </c:marker>
          <c:val>
            <c:numRef>
              <c:f>'Graficas 1'!$I$2:$I$21</c:f>
              <c:numCache>
                <c:formatCode>General</c:formatCode>
                <c:ptCount val="20"/>
              </c:numCache>
            </c:numRef>
          </c:val>
          <c:smooth val="0"/>
        </c:ser>
        <c:ser>
          <c:idx val="2"/>
          <c:order val="2"/>
          <c:tx>
            <c:strRef>
              <c:f>'Graficas 1'!$J$1</c:f>
              <c:strCache>
                <c:ptCount val="1"/>
                <c:pt idx="0">
                  <c:v>PROM RM</c:v>
                </c:pt>
              </c:strCache>
            </c:strRef>
          </c:tx>
          <c:marker>
            <c:symbol val="none"/>
          </c:marker>
          <c:val>
            <c:numRef>
              <c:f>'Graficas 1'!$J$2:$J$21</c:f>
              <c:numCache>
                <c:formatCode>0.0000</c:formatCode>
                <c:ptCount val="20"/>
                <c:pt idx="0">
                  <c:v>1.8950000000000012E-2</c:v>
                </c:pt>
                <c:pt idx="1">
                  <c:v>1.8950000000000012E-2</c:v>
                </c:pt>
                <c:pt idx="2">
                  <c:v>1.8950000000000012E-2</c:v>
                </c:pt>
                <c:pt idx="3">
                  <c:v>1.8950000000000012E-2</c:v>
                </c:pt>
                <c:pt idx="4">
                  <c:v>1.8950000000000012E-2</c:v>
                </c:pt>
                <c:pt idx="5">
                  <c:v>1.8950000000000012E-2</c:v>
                </c:pt>
                <c:pt idx="6">
                  <c:v>1.8950000000000012E-2</c:v>
                </c:pt>
                <c:pt idx="7">
                  <c:v>1.8950000000000012E-2</c:v>
                </c:pt>
                <c:pt idx="8">
                  <c:v>1.8950000000000012E-2</c:v>
                </c:pt>
                <c:pt idx="9">
                  <c:v>1.8950000000000012E-2</c:v>
                </c:pt>
                <c:pt idx="10">
                  <c:v>1.8950000000000012E-2</c:v>
                </c:pt>
                <c:pt idx="11">
                  <c:v>1.8950000000000012E-2</c:v>
                </c:pt>
                <c:pt idx="12">
                  <c:v>1.8950000000000012E-2</c:v>
                </c:pt>
                <c:pt idx="13">
                  <c:v>1.8950000000000012E-2</c:v>
                </c:pt>
                <c:pt idx="14">
                  <c:v>1.8950000000000012E-2</c:v>
                </c:pt>
                <c:pt idx="15">
                  <c:v>1.8950000000000012E-2</c:v>
                </c:pt>
                <c:pt idx="16">
                  <c:v>1.8950000000000012E-2</c:v>
                </c:pt>
                <c:pt idx="17">
                  <c:v>1.8950000000000012E-2</c:v>
                </c:pt>
                <c:pt idx="18">
                  <c:v>1.8950000000000012E-2</c:v>
                </c:pt>
                <c:pt idx="19">
                  <c:v>1.8950000000000012E-2</c:v>
                </c:pt>
              </c:numCache>
            </c:numRef>
          </c:val>
          <c:smooth val="0"/>
        </c:ser>
        <c:ser>
          <c:idx val="3"/>
          <c:order val="3"/>
          <c:tx>
            <c:strRef>
              <c:f>'Graficas 1'!$K$1</c:f>
              <c:strCache>
                <c:ptCount val="1"/>
                <c:pt idx="0">
                  <c:v>LSC</c:v>
                </c:pt>
              </c:strCache>
            </c:strRef>
          </c:tx>
          <c:marker>
            <c:symbol val="none"/>
          </c:marker>
          <c:val>
            <c:numRef>
              <c:f>'Graficas 1'!$K$2:$K$21</c:f>
              <c:numCache>
                <c:formatCode>0.0000</c:formatCode>
                <c:ptCount val="20"/>
                <c:pt idx="0">
                  <c:v>6.1909650000000038E-2</c:v>
                </c:pt>
                <c:pt idx="1">
                  <c:v>6.1909650000000038E-2</c:v>
                </c:pt>
                <c:pt idx="2">
                  <c:v>6.1909650000000038E-2</c:v>
                </c:pt>
                <c:pt idx="3">
                  <c:v>6.1909650000000038E-2</c:v>
                </c:pt>
                <c:pt idx="4">
                  <c:v>6.1909650000000038E-2</c:v>
                </c:pt>
                <c:pt idx="5">
                  <c:v>6.1909650000000038E-2</c:v>
                </c:pt>
                <c:pt idx="6">
                  <c:v>6.1909650000000038E-2</c:v>
                </c:pt>
                <c:pt idx="7">
                  <c:v>6.1909650000000038E-2</c:v>
                </c:pt>
                <c:pt idx="8">
                  <c:v>6.1909650000000038E-2</c:v>
                </c:pt>
                <c:pt idx="9">
                  <c:v>6.1909650000000038E-2</c:v>
                </c:pt>
                <c:pt idx="10">
                  <c:v>6.1909650000000038E-2</c:v>
                </c:pt>
                <c:pt idx="11">
                  <c:v>6.1909650000000038E-2</c:v>
                </c:pt>
                <c:pt idx="12">
                  <c:v>6.1909650000000038E-2</c:v>
                </c:pt>
                <c:pt idx="13">
                  <c:v>6.1909650000000038E-2</c:v>
                </c:pt>
                <c:pt idx="14">
                  <c:v>6.1909650000000038E-2</c:v>
                </c:pt>
                <c:pt idx="15">
                  <c:v>6.1909650000000038E-2</c:v>
                </c:pt>
                <c:pt idx="16">
                  <c:v>6.1909650000000038E-2</c:v>
                </c:pt>
                <c:pt idx="17">
                  <c:v>6.1909650000000038E-2</c:v>
                </c:pt>
                <c:pt idx="18">
                  <c:v>6.1909650000000038E-2</c:v>
                </c:pt>
                <c:pt idx="19">
                  <c:v>6.1909650000000038E-2</c:v>
                </c:pt>
              </c:numCache>
            </c:numRef>
          </c:val>
          <c:smooth val="0"/>
        </c:ser>
        <c:ser>
          <c:idx val="4"/>
          <c:order val="4"/>
          <c:tx>
            <c:strRef>
              <c:f>'Graficas 1'!$L$1</c:f>
              <c:strCache>
                <c:ptCount val="1"/>
                <c:pt idx="0">
                  <c:v>LIC</c:v>
                </c:pt>
              </c:strCache>
            </c:strRef>
          </c:tx>
          <c:marker>
            <c:symbol val="none"/>
          </c:marker>
          <c:val>
            <c:numRef>
              <c:f>'Graficas 1'!$L$2:$L$21</c:f>
              <c:numCache>
                <c:formatCode>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ser>
        <c:dLbls>
          <c:showLegendKey val="0"/>
          <c:showVal val="0"/>
          <c:showCatName val="0"/>
          <c:showSerName val="0"/>
          <c:showPercent val="0"/>
          <c:showBubbleSize val="0"/>
        </c:dLbls>
        <c:marker val="1"/>
        <c:smooth val="0"/>
        <c:axId val="145046528"/>
        <c:axId val="145056512"/>
      </c:lineChart>
      <c:catAx>
        <c:axId val="145046528"/>
        <c:scaling>
          <c:orientation val="minMax"/>
        </c:scaling>
        <c:delete val="0"/>
        <c:axPos val="b"/>
        <c:majorTickMark val="out"/>
        <c:minorTickMark val="none"/>
        <c:tickLblPos val="nextTo"/>
        <c:crossAx val="145056512"/>
        <c:crosses val="autoZero"/>
        <c:auto val="1"/>
        <c:lblAlgn val="ctr"/>
        <c:lblOffset val="100"/>
        <c:noMultiLvlLbl val="0"/>
      </c:catAx>
      <c:valAx>
        <c:axId val="145056512"/>
        <c:scaling>
          <c:orientation val="minMax"/>
        </c:scaling>
        <c:delete val="0"/>
        <c:axPos val="l"/>
        <c:majorGridlines/>
        <c:numFmt formatCode="General" sourceLinked="1"/>
        <c:majorTickMark val="out"/>
        <c:minorTickMark val="none"/>
        <c:tickLblPos val="nextTo"/>
        <c:crossAx val="14504652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'Graficas 2'!$B$1</c:f>
              <c:strCache>
                <c:ptCount val="1"/>
                <c:pt idx="0">
                  <c:v>datos</c:v>
                </c:pt>
              </c:strCache>
            </c:strRef>
          </c:tx>
          <c:marker>
            <c:symbol val="none"/>
          </c:marker>
          <c:val>
            <c:numRef>
              <c:f>'Graficas 2'!$B$2:$B$22</c:f>
              <c:numCache>
                <c:formatCode>General</c:formatCode>
                <c:ptCount val="21"/>
                <c:pt idx="0">
                  <c:v>0.48899999999999999</c:v>
                </c:pt>
                <c:pt idx="1">
                  <c:v>0.499</c:v>
                </c:pt>
                <c:pt idx="2">
                  <c:v>0.49199999999999999</c:v>
                </c:pt>
                <c:pt idx="3">
                  <c:v>0.51300000000000001</c:v>
                </c:pt>
                <c:pt idx="4">
                  <c:v>0.49</c:v>
                </c:pt>
                <c:pt idx="5">
                  <c:v>0.48699999999999999</c:v>
                </c:pt>
                <c:pt idx="6">
                  <c:v>0.50700000000000001</c:v>
                </c:pt>
                <c:pt idx="7">
                  <c:v>0.497</c:v>
                </c:pt>
                <c:pt idx="8">
                  <c:v>0.51300000000000001</c:v>
                </c:pt>
                <c:pt idx="9">
                  <c:v>0.497</c:v>
                </c:pt>
                <c:pt idx="10">
                  <c:v>0.495</c:v>
                </c:pt>
                <c:pt idx="11">
                  <c:v>0.51100000000000001</c:v>
                </c:pt>
                <c:pt idx="12">
                  <c:v>0.51300000000000001</c:v>
                </c:pt>
                <c:pt idx="13">
                  <c:v>0.501</c:v>
                </c:pt>
                <c:pt idx="14">
                  <c:v>0.505</c:v>
                </c:pt>
                <c:pt idx="15">
                  <c:v>0.5</c:v>
                </c:pt>
                <c:pt idx="16">
                  <c:v>0.502</c:v>
                </c:pt>
                <c:pt idx="17">
                  <c:v>0.505</c:v>
                </c:pt>
                <c:pt idx="18">
                  <c:v>0.50600000000000001</c:v>
                </c:pt>
                <c:pt idx="19">
                  <c:v>0.499</c:v>
                </c:pt>
                <c:pt idx="20">
                  <c:v>0.5</c:v>
                </c:pt>
              </c:numCache>
            </c:numRef>
          </c:val>
          <c:smooth val="0"/>
        </c:ser>
        <c:ser>
          <c:idx val="1"/>
          <c:order val="1"/>
          <c:tx>
            <c:strRef>
              <c:f>'Graficas 2'!$C$1</c:f>
              <c:strCache>
                <c:ptCount val="1"/>
                <c:pt idx="0">
                  <c:v>prom</c:v>
                </c:pt>
              </c:strCache>
            </c:strRef>
          </c:tx>
          <c:marker>
            <c:symbol val="none"/>
          </c:marker>
          <c:val>
            <c:numRef>
              <c:f>'Graficas 2'!$C$2:$C$22</c:f>
              <c:numCache>
                <c:formatCode>General</c:formatCode>
                <c:ptCount val="21"/>
                <c:pt idx="0">
                  <c:v>0.50100000000000011</c:v>
                </c:pt>
                <c:pt idx="1">
                  <c:v>0.50100000000000011</c:v>
                </c:pt>
                <c:pt idx="2">
                  <c:v>0.50100000000000011</c:v>
                </c:pt>
                <c:pt idx="3">
                  <c:v>0.50100000000000011</c:v>
                </c:pt>
                <c:pt idx="4">
                  <c:v>0.50100000000000011</c:v>
                </c:pt>
                <c:pt idx="5">
                  <c:v>0.50100000000000011</c:v>
                </c:pt>
                <c:pt idx="6">
                  <c:v>0.50100000000000011</c:v>
                </c:pt>
                <c:pt idx="7">
                  <c:v>0.50100000000000011</c:v>
                </c:pt>
                <c:pt idx="8">
                  <c:v>0.50100000000000011</c:v>
                </c:pt>
                <c:pt idx="9">
                  <c:v>0.50100000000000011</c:v>
                </c:pt>
                <c:pt idx="10">
                  <c:v>0.50100000000000011</c:v>
                </c:pt>
                <c:pt idx="11">
                  <c:v>0.50100000000000011</c:v>
                </c:pt>
                <c:pt idx="12">
                  <c:v>0.50100000000000011</c:v>
                </c:pt>
                <c:pt idx="13">
                  <c:v>0.50100000000000011</c:v>
                </c:pt>
                <c:pt idx="14">
                  <c:v>0.50100000000000011</c:v>
                </c:pt>
                <c:pt idx="15">
                  <c:v>0.50100000000000011</c:v>
                </c:pt>
                <c:pt idx="16">
                  <c:v>0.50100000000000011</c:v>
                </c:pt>
                <c:pt idx="17">
                  <c:v>0.50100000000000011</c:v>
                </c:pt>
                <c:pt idx="18">
                  <c:v>0.50100000000000011</c:v>
                </c:pt>
                <c:pt idx="19">
                  <c:v>0.50100000000000011</c:v>
                </c:pt>
                <c:pt idx="20">
                  <c:v>0.50100000000000011</c:v>
                </c:pt>
              </c:numCache>
            </c:numRef>
          </c:val>
          <c:smooth val="0"/>
        </c:ser>
        <c:ser>
          <c:idx val="2"/>
          <c:order val="2"/>
          <c:tx>
            <c:strRef>
              <c:f>'Graficas 2'!$D$1</c:f>
              <c:strCache>
                <c:ptCount val="1"/>
                <c:pt idx="0">
                  <c:v>LSC</c:v>
                </c:pt>
              </c:strCache>
            </c:strRef>
          </c:tx>
          <c:marker>
            <c:symbol val="none"/>
          </c:marker>
          <c:val>
            <c:numRef>
              <c:f>'Graficas 2'!$D$2:$D$22</c:f>
              <c:numCache>
                <c:formatCode>General</c:formatCode>
                <c:ptCount val="21"/>
                <c:pt idx="0">
                  <c:v>0.52507300000000012</c:v>
                </c:pt>
                <c:pt idx="1">
                  <c:v>0.52507300000000012</c:v>
                </c:pt>
                <c:pt idx="2">
                  <c:v>0.52507300000000012</c:v>
                </c:pt>
                <c:pt idx="3">
                  <c:v>0.52507300000000012</c:v>
                </c:pt>
                <c:pt idx="4">
                  <c:v>0.52507300000000012</c:v>
                </c:pt>
                <c:pt idx="5">
                  <c:v>0.52507300000000012</c:v>
                </c:pt>
                <c:pt idx="6">
                  <c:v>0.52507300000000012</c:v>
                </c:pt>
                <c:pt idx="7">
                  <c:v>0.52507300000000012</c:v>
                </c:pt>
                <c:pt idx="8">
                  <c:v>0.52507300000000012</c:v>
                </c:pt>
                <c:pt idx="9">
                  <c:v>0.52507300000000012</c:v>
                </c:pt>
                <c:pt idx="10">
                  <c:v>0.52507300000000012</c:v>
                </c:pt>
                <c:pt idx="11">
                  <c:v>0.52507300000000012</c:v>
                </c:pt>
                <c:pt idx="12">
                  <c:v>0.52507300000000012</c:v>
                </c:pt>
                <c:pt idx="13">
                  <c:v>0.52507300000000012</c:v>
                </c:pt>
                <c:pt idx="14">
                  <c:v>0.52507300000000012</c:v>
                </c:pt>
                <c:pt idx="15">
                  <c:v>0.52507300000000012</c:v>
                </c:pt>
                <c:pt idx="16">
                  <c:v>0.52507300000000012</c:v>
                </c:pt>
                <c:pt idx="17">
                  <c:v>0.52507300000000012</c:v>
                </c:pt>
                <c:pt idx="18">
                  <c:v>0.52507300000000012</c:v>
                </c:pt>
                <c:pt idx="19">
                  <c:v>0.52507300000000012</c:v>
                </c:pt>
                <c:pt idx="20">
                  <c:v>0.52507300000000012</c:v>
                </c:pt>
              </c:numCache>
            </c:numRef>
          </c:val>
          <c:smooth val="0"/>
        </c:ser>
        <c:ser>
          <c:idx val="3"/>
          <c:order val="3"/>
          <c:tx>
            <c:strRef>
              <c:f>'Graficas 2'!$E$1</c:f>
              <c:strCache>
                <c:ptCount val="1"/>
                <c:pt idx="0">
                  <c:v>LIC</c:v>
                </c:pt>
              </c:strCache>
            </c:strRef>
          </c:tx>
          <c:marker>
            <c:symbol val="none"/>
          </c:marker>
          <c:val>
            <c:numRef>
              <c:f>'Graficas 2'!$E$2:$E$22</c:f>
              <c:numCache>
                <c:formatCode>General</c:formatCode>
                <c:ptCount val="21"/>
                <c:pt idx="0">
                  <c:v>0.4769270000000001</c:v>
                </c:pt>
                <c:pt idx="1">
                  <c:v>0.4769270000000001</c:v>
                </c:pt>
                <c:pt idx="2">
                  <c:v>0.4769270000000001</c:v>
                </c:pt>
                <c:pt idx="3">
                  <c:v>0.4769270000000001</c:v>
                </c:pt>
                <c:pt idx="4">
                  <c:v>0.4769270000000001</c:v>
                </c:pt>
                <c:pt idx="5">
                  <c:v>0.4769270000000001</c:v>
                </c:pt>
                <c:pt idx="6">
                  <c:v>0.4769270000000001</c:v>
                </c:pt>
                <c:pt idx="7">
                  <c:v>0.4769270000000001</c:v>
                </c:pt>
                <c:pt idx="8">
                  <c:v>0.4769270000000001</c:v>
                </c:pt>
                <c:pt idx="9">
                  <c:v>0.4769270000000001</c:v>
                </c:pt>
                <c:pt idx="10">
                  <c:v>0.4769270000000001</c:v>
                </c:pt>
                <c:pt idx="11">
                  <c:v>0.4769270000000001</c:v>
                </c:pt>
                <c:pt idx="12">
                  <c:v>0.4769270000000001</c:v>
                </c:pt>
                <c:pt idx="13">
                  <c:v>0.4769270000000001</c:v>
                </c:pt>
                <c:pt idx="14">
                  <c:v>0.4769270000000001</c:v>
                </c:pt>
                <c:pt idx="15">
                  <c:v>0.4769270000000001</c:v>
                </c:pt>
                <c:pt idx="16">
                  <c:v>0.4769270000000001</c:v>
                </c:pt>
                <c:pt idx="17">
                  <c:v>0.4769270000000001</c:v>
                </c:pt>
                <c:pt idx="18">
                  <c:v>0.4769270000000001</c:v>
                </c:pt>
                <c:pt idx="19">
                  <c:v>0.4769270000000001</c:v>
                </c:pt>
                <c:pt idx="20">
                  <c:v>0.47692699999999999</c:v>
                </c:pt>
              </c:numCache>
            </c:numRef>
          </c:val>
          <c:smooth val="0"/>
        </c:ser>
        <c:dLbls>
          <c:showLegendKey val="0"/>
          <c:showVal val="0"/>
          <c:showCatName val="0"/>
          <c:showSerName val="0"/>
          <c:showPercent val="0"/>
          <c:showBubbleSize val="0"/>
        </c:dLbls>
        <c:marker val="1"/>
        <c:smooth val="0"/>
        <c:axId val="145851136"/>
        <c:axId val="145852672"/>
      </c:lineChart>
      <c:catAx>
        <c:axId val="145851136"/>
        <c:scaling>
          <c:orientation val="minMax"/>
        </c:scaling>
        <c:delete val="0"/>
        <c:axPos val="b"/>
        <c:majorTickMark val="out"/>
        <c:minorTickMark val="none"/>
        <c:tickLblPos val="nextTo"/>
        <c:crossAx val="145852672"/>
        <c:crosses val="autoZero"/>
        <c:auto val="1"/>
        <c:lblAlgn val="ctr"/>
        <c:lblOffset val="100"/>
        <c:noMultiLvlLbl val="0"/>
      </c:catAx>
      <c:valAx>
        <c:axId val="145852672"/>
        <c:scaling>
          <c:orientation val="minMax"/>
        </c:scaling>
        <c:delete val="0"/>
        <c:axPos val="l"/>
        <c:majorGridlines/>
        <c:numFmt formatCode="General" sourceLinked="1"/>
        <c:majorTickMark val="out"/>
        <c:minorTickMark val="none"/>
        <c:tickLblPos val="nextTo"/>
        <c:crossAx val="14585113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'Graficas 2'!$H$1</c:f>
              <c:strCache>
                <c:ptCount val="1"/>
                <c:pt idx="0">
                  <c:v>RANGO MOVIL</c:v>
                </c:pt>
              </c:strCache>
            </c:strRef>
          </c:tx>
          <c:marker>
            <c:symbol val="none"/>
          </c:marker>
          <c:val>
            <c:numRef>
              <c:f>'Graficas 2'!$H$2:$H$21</c:f>
              <c:numCache>
                <c:formatCode>General</c:formatCode>
                <c:ptCount val="20"/>
                <c:pt idx="0">
                  <c:v>1.0000000000000009E-2</c:v>
                </c:pt>
                <c:pt idx="1">
                  <c:v>7.0000000000000062E-3</c:v>
                </c:pt>
                <c:pt idx="2">
                  <c:v>2.1000000000000019E-2</c:v>
                </c:pt>
                <c:pt idx="3">
                  <c:v>2.300000000000002E-2</c:v>
                </c:pt>
                <c:pt idx="4">
                  <c:v>3.0000000000000027E-3</c:v>
                </c:pt>
                <c:pt idx="5">
                  <c:v>2.0000000000000018E-2</c:v>
                </c:pt>
                <c:pt idx="6">
                  <c:v>1.0000000000000009E-2</c:v>
                </c:pt>
                <c:pt idx="7">
                  <c:v>1.6000000000000014E-2</c:v>
                </c:pt>
                <c:pt idx="8">
                  <c:v>1.6000000000000014E-2</c:v>
                </c:pt>
                <c:pt idx="9">
                  <c:v>2.0000000000000018E-3</c:v>
                </c:pt>
                <c:pt idx="10">
                  <c:v>1.6000000000000014E-2</c:v>
                </c:pt>
                <c:pt idx="11">
                  <c:v>2.0000000000000018E-3</c:v>
                </c:pt>
                <c:pt idx="12">
                  <c:v>1.2000000000000011E-2</c:v>
                </c:pt>
                <c:pt idx="13">
                  <c:v>4.0000000000000036E-3</c:v>
                </c:pt>
                <c:pt idx="14">
                  <c:v>5.0000000000000044E-3</c:v>
                </c:pt>
                <c:pt idx="15">
                  <c:v>2.0000000000000018E-3</c:v>
                </c:pt>
                <c:pt idx="16">
                  <c:v>3.0000000000000027E-3</c:v>
                </c:pt>
                <c:pt idx="17">
                  <c:v>1.0000000000000009E-3</c:v>
                </c:pt>
                <c:pt idx="18">
                  <c:v>7.0000000000000062E-3</c:v>
                </c:pt>
                <c:pt idx="19">
                  <c:v>1.0000000000000009E-3</c:v>
                </c:pt>
              </c:numCache>
            </c:numRef>
          </c:val>
          <c:smooth val="0"/>
        </c:ser>
        <c:ser>
          <c:idx val="1"/>
          <c:order val="1"/>
          <c:tx>
            <c:strRef>
              <c:f>'Graficas 2'!$I$1</c:f>
              <c:strCache>
                <c:ptCount val="1"/>
              </c:strCache>
            </c:strRef>
          </c:tx>
          <c:marker>
            <c:symbol val="none"/>
          </c:marker>
          <c:val>
            <c:numRef>
              <c:f>'Graficas 2'!$I$2:$I$21</c:f>
              <c:numCache>
                <c:formatCode>General</c:formatCode>
                <c:ptCount val="20"/>
              </c:numCache>
            </c:numRef>
          </c:val>
          <c:smooth val="0"/>
        </c:ser>
        <c:ser>
          <c:idx val="2"/>
          <c:order val="2"/>
          <c:tx>
            <c:strRef>
              <c:f>'Graficas 2'!$J$1</c:f>
              <c:strCache>
                <c:ptCount val="1"/>
                <c:pt idx="0">
                  <c:v>RM PROM</c:v>
                </c:pt>
              </c:strCache>
            </c:strRef>
          </c:tx>
          <c:marker>
            <c:symbol val="none"/>
          </c:marker>
          <c:val>
            <c:numRef>
              <c:f>'Graficas 2'!$J$2:$J$21</c:f>
              <c:numCache>
                <c:formatCode>General</c:formatCode>
                <c:ptCount val="20"/>
                <c:pt idx="0">
                  <c:v>9.0500000000000077E-3</c:v>
                </c:pt>
                <c:pt idx="1">
                  <c:v>9.0500000000000077E-3</c:v>
                </c:pt>
                <c:pt idx="2">
                  <c:v>9.0500000000000077E-3</c:v>
                </c:pt>
                <c:pt idx="3">
                  <c:v>9.0500000000000077E-3</c:v>
                </c:pt>
                <c:pt idx="4">
                  <c:v>9.0500000000000077E-3</c:v>
                </c:pt>
                <c:pt idx="5">
                  <c:v>9.0500000000000077E-3</c:v>
                </c:pt>
                <c:pt idx="6">
                  <c:v>9.0500000000000077E-3</c:v>
                </c:pt>
                <c:pt idx="7">
                  <c:v>9.0500000000000077E-3</c:v>
                </c:pt>
                <c:pt idx="8">
                  <c:v>9.0500000000000077E-3</c:v>
                </c:pt>
                <c:pt idx="9">
                  <c:v>9.0500000000000077E-3</c:v>
                </c:pt>
                <c:pt idx="10">
                  <c:v>9.0500000000000077E-3</c:v>
                </c:pt>
                <c:pt idx="11">
                  <c:v>9.0500000000000077E-3</c:v>
                </c:pt>
                <c:pt idx="12">
                  <c:v>9.0500000000000077E-3</c:v>
                </c:pt>
                <c:pt idx="13">
                  <c:v>9.0500000000000077E-3</c:v>
                </c:pt>
                <c:pt idx="14">
                  <c:v>9.0500000000000077E-3</c:v>
                </c:pt>
                <c:pt idx="15">
                  <c:v>9.0500000000000077E-3</c:v>
                </c:pt>
                <c:pt idx="16">
                  <c:v>9.0500000000000077E-3</c:v>
                </c:pt>
                <c:pt idx="17">
                  <c:v>9.0500000000000077E-3</c:v>
                </c:pt>
                <c:pt idx="18">
                  <c:v>9.0500000000000077E-3</c:v>
                </c:pt>
                <c:pt idx="19">
                  <c:v>9.0500000000000077E-3</c:v>
                </c:pt>
              </c:numCache>
            </c:numRef>
          </c:val>
          <c:smooth val="0"/>
        </c:ser>
        <c:ser>
          <c:idx val="3"/>
          <c:order val="3"/>
          <c:tx>
            <c:strRef>
              <c:f>'Graficas 2'!$K$1</c:f>
              <c:strCache>
                <c:ptCount val="1"/>
                <c:pt idx="0">
                  <c:v>LSC</c:v>
                </c:pt>
              </c:strCache>
            </c:strRef>
          </c:tx>
          <c:marker>
            <c:symbol val="none"/>
          </c:marker>
          <c:val>
            <c:numRef>
              <c:f>'Graficas 2'!$K$2:$K$21</c:f>
              <c:numCache>
                <c:formatCode>General</c:formatCode>
                <c:ptCount val="20"/>
                <c:pt idx="0">
                  <c:v>2.9566350000000026E-2</c:v>
                </c:pt>
                <c:pt idx="1">
                  <c:v>2.9566350000000026E-2</c:v>
                </c:pt>
                <c:pt idx="2">
                  <c:v>2.9566350000000026E-2</c:v>
                </c:pt>
                <c:pt idx="3">
                  <c:v>2.9566350000000026E-2</c:v>
                </c:pt>
                <c:pt idx="4">
                  <c:v>2.9566350000000026E-2</c:v>
                </c:pt>
                <c:pt idx="5">
                  <c:v>2.9566350000000026E-2</c:v>
                </c:pt>
                <c:pt idx="6">
                  <c:v>2.9566350000000026E-2</c:v>
                </c:pt>
                <c:pt idx="7">
                  <c:v>2.9566350000000026E-2</c:v>
                </c:pt>
                <c:pt idx="8">
                  <c:v>2.9566350000000026E-2</c:v>
                </c:pt>
                <c:pt idx="9">
                  <c:v>2.9566350000000026E-2</c:v>
                </c:pt>
                <c:pt idx="10">
                  <c:v>2.9566350000000026E-2</c:v>
                </c:pt>
                <c:pt idx="11">
                  <c:v>2.9566350000000026E-2</c:v>
                </c:pt>
                <c:pt idx="12">
                  <c:v>2.9566350000000026E-2</c:v>
                </c:pt>
                <c:pt idx="13">
                  <c:v>2.9566350000000026E-2</c:v>
                </c:pt>
                <c:pt idx="14">
                  <c:v>2.9566350000000026E-2</c:v>
                </c:pt>
                <c:pt idx="15">
                  <c:v>2.9566350000000026E-2</c:v>
                </c:pt>
                <c:pt idx="16">
                  <c:v>2.9566350000000026E-2</c:v>
                </c:pt>
                <c:pt idx="17">
                  <c:v>2.9566350000000026E-2</c:v>
                </c:pt>
                <c:pt idx="18">
                  <c:v>2.9566350000000026E-2</c:v>
                </c:pt>
                <c:pt idx="19">
                  <c:v>2.9566350000000026E-2</c:v>
                </c:pt>
              </c:numCache>
            </c:numRef>
          </c:val>
          <c:smooth val="0"/>
        </c:ser>
        <c:ser>
          <c:idx val="4"/>
          <c:order val="4"/>
          <c:tx>
            <c:strRef>
              <c:f>'Graficas 2'!$L$1</c:f>
              <c:strCache>
                <c:ptCount val="1"/>
                <c:pt idx="0">
                  <c:v>LIC</c:v>
                </c:pt>
              </c:strCache>
            </c:strRef>
          </c:tx>
          <c:marker>
            <c:symbol val="none"/>
          </c:marker>
          <c:val>
            <c:numRef>
              <c:f>'Graficas 2'!$L$2:$L$21</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ser>
        <c:dLbls>
          <c:showLegendKey val="0"/>
          <c:showVal val="0"/>
          <c:showCatName val="0"/>
          <c:showSerName val="0"/>
          <c:showPercent val="0"/>
          <c:showBubbleSize val="0"/>
        </c:dLbls>
        <c:marker val="1"/>
        <c:smooth val="0"/>
        <c:axId val="151008384"/>
        <c:axId val="151009920"/>
      </c:lineChart>
      <c:catAx>
        <c:axId val="151008384"/>
        <c:scaling>
          <c:orientation val="minMax"/>
        </c:scaling>
        <c:delete val="0"/>
        <c:axPos val="b"/>
        <c:majorTickMark val="out"/>
        <c:minorTickMark val="none"/>
        <c:tickLblPos val="nextTo"/>
        <c:crossAx val="151009920"/>
        <c:crosses val="autoZero"/>
        <c:auto val="1"/>
        <c:lblAlgn val="ctr"/>
        <c:lblOffset val="100"/>
        <c:noMultiLvlLbl val="0"/>
      </c:catAx>
      <c:valAx>
        <c:axId val="151009920"/>
        <c:scaling>
          <c:orientation val="minMax"/>
        </c:scaling>
        <c:delete val="0"/>
        <c:axPos val="l"/>
        <c:majorGridlines/>
        <c:numFmt formatCode="General" sourceLinked="1"/>
        <c:majorTickMark val="out"/>
        <c:minorTickMark val="none"/>
        <c:tickLblPos val="nextTo"/>
        <c:crossAx val="15100838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152400</xdr:colOff>
      <xdr:row>23</xdr:row>
      <xdr:rowOff>47625</xdr:rowOff>
    </xdr:from>
    <xdr:to>
      <xdr:col>6</xdr:col>
      <xdr:colOff>123825</xdr:colOff>
      <xdr:row>37</xdr:row>
      <xdr:rowOff>123825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419100</xdr:colOff>
      <xdr:row>21</xdr:row>
      <xdr:rowOff>161924</xdr:rowOff>
    </xdr:from>
    <xdr:to>
      <xdr:col>13</xdr:col>
      <xdr:colOff>419100</xdr:colOff>
      <xdr:row>37</xdr:row>
      <xdr:rowOff>47624</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22</xdr:row>
      <xdr:rowOff>123825</xdr:rowOff>
    </xdr:from>
    <xdr:to>
      <xdr:col>6</xdr:col>
      <xdr:colOff>152400</xdr:colOff>
      <xdr:row>37</xdr:row>
      <xdr:rowOff>9525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104775</xdr:colOff>
      <xdr:row>22</xdr:row>
      <xdr:rowOff>152400</xdr:rowOff>
    </xdr:from>
    <xdr:to>
      <xdr:col>13</xdr:col>
      <xdr:colOff>104775</xdr:colOff>
      <xdr:row>37</xdr:row>
      <xdr:rowOff>38100</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7"/>
  <sheetViews>
    <sheetView workbookViewId="0">
      <selection activeCell="O4" sqref="O4"/>
    </sheetView>
  </sheetViews>
  <sheetFormatPr baseColWidth="10" defaultRowHeight="15" x14ac:dyDescent="0.25"/>
  <cols>
    <col min="1" max="1" width="8.7109375" customWidth="1"/>
    <col min="2" max="2" width="11" customWidth="1"/>
    <col min="4" max="4" width="6.140625" customWidth="1"/>
    <col min="5" max="5" width="11.7109375" customWidth="1"/>
    <col min="7" max="7" width="7.28515625" customWidth="1"/>
    <col min="8" max="8" width="9.5703125" customWidth="1"/>
    <col min="9" max="9" width="11.85546875" customWidth="1"/>
    <col min="10" max="10" width="5.85546875" customWidth="1"/>
  </cols>
  <sheetData>
    <row r="1" spans="1:13" x14ac:dyDescent="0.25">
      <c r="A1" s="7" t="s">
        <v>0</v>
      </c>
      <c r="B1" s="7" t="s">
        <v>1</v>
      </c>
      <c r="C1" s="8" t="s">
        <v>2</v>
      </c>
      <c r="D1" s="112" t="s">
        <v>3</v>
      </c>
      <c r="E1" s="113"/>
      <c r="F1" s="114"/>
      <c r="G1" s="8" t="s">
        <v>4</v>
      </c>
      <c r="H1" s="112" t="s">
        <v>5</v>
      </c>
      <c r="I1" s="113"/>
      <c r="J1" s="113"/>
      <c r="K1" s="113"/>
      <c r="L1" s="113"/>
      <c r="M1" s="8" t="s">
        <v>6</v>
      </c>
    </row>
    <row r="2" spans="1:13" x14ac:dyDescent="0.25">
      <c r="A2" s="2" t="s">
        <v>7</v>
      </c>
      <c r="B2" s="2" t="s">
        <v>8</v>
      </c>
      <c r="C2" s="2" t="s">
        <v>9</v>
      </c>
      <c r="D2" s="7" t="s">
        <v>10</v>
      </c>
      <c r="E2" s="7" t="s">
        <v>11</v>
      </c>
      <c r="F2" s="5" t="s">
        <v>12</v>
      </c>
      <c r="G2" s="2" t="s">
        <v>13</v>
      </c>
      <c r="H2" s="7" t="s">
        <v>14</v>
      </c>
      <c r="I2" s="4" t="s">
        <v>15</v>
      </c>
      <c r="J2" s="115" t="s">
        <v>16</v>
      </c>
      <c r="K2" s="116"/>
      <c r="L2" s="1" t="s">
        <v>17</v>
      </c>
      <c r="M2" s="9" t="s">
        <v>18</v>
      </c>
    </row>
    <row r="3" spans="1:13" ht="15.75" thickBot="1" x14ac:dyDescent="0.3">
      <c r="A3" s="3"/>
      <c r="B3" s="3"/>
      <c r="C3" s="3"/>
      <c r="D3" s="3"/>
      <c r="E3" s="3"/>
      <c r="F3" s="6"/>
      <c r="G3" s="15" t="s">
        <v>19</v>
      </c>
      <c r="H3" s="15" t="s">
        <v>20</v>
      </c>
      <c r="I3" s="16"/>
      <c r="J3" s="17" t="s">
        <v>21</v>
      </c>
      <c r="K3" s="17" t="s">
        <v>22</v>
      </c>
      <c r="L3" s="18" t="s">
        <v>23</v>
      </c>
      <c r="M3" s="15" t="s">
        <v>24</v>
      </c>
    </row>
    <row r="4" spans="1:13" ht="79.5" thickBot="1" x14ac:dyDescent="0.3">
      <c r="A4" s="45" t="s">
        <v>300</v>
      </c>
      <c r="B4" s="46" t="s">
        <v>164</v>
      </c>
      <c r="C4" s="47" t="s">
        <v>165</v>
      </c>
      <c r="D4" s="47" t="s">
        <v>166</v>
      </c>
      <c r="E4" s="47" t="s">
        <v>167</v>
      </c>
      <c r="F4" s="47"/>
      <c r="G4" s="47" t="s">
        <v>25</v>
      </c>
      <c r="H4" s="48">
        <v>1</v>
      </c>
      <c r="I4" s="49" t="s">
        <v>168</v>
      </c>
      <c r="J4" s="46">
        <v>1</v>
      </c>
      <c r="K4" s="47" t="s">
        <v>169</v>
      </c>
      <c r="L4" s="49" t="s">
        <v>170</v>
      </c>
      <c r="M4" s="46" t="s">
        <v>171</v>
      </c>
    </row>
    <row r="5" spans="1:13" ht="57" thickBot="1" x14ac:dyDescent="0.3">
      <c r="A5" s="40"/>
      <c r="B5" s="44"/>
      <c r="C5" s="41"/>
      <c r="D5" s="41" t="s">
        <v>172</v>
      </c>
      <c r="E5" s="41" t="s">
        <v>173</v>
      </c>
      <c r="F5" s="41"/>
      <c r="G5" s="41" t="s">
        <v>51</v>
      </c>
      <c r="H5" s="42">
        <v>1</v>
      </c>
      <c r="I5" s="43" t="s">
        <v>174</v>
      </c>
      <c r="J5" s="44">
        <v>1</v>
      </c>
      <c r="K5" s="41" t="s">
        <v>175</v>
      </c>
      <c r="L5" s="43" t="s">
        <v>176</v>
      </c>
      <c r="M5" s="44" t="s">
        <v>177</v>
      </c>
    </row>
    <row r="6" spans="1:13" ht="34.5" thickBot="1" x14ac:dyDescent="0.3">
      <c r="A6" s="45"/>
      <c r="B6" s="46"/>
      <c r="C6" s="47"/>
      <c r="D6" s="47" t="s">
        <v>178</v>
      </c>
      <c r="E6" s="47"/>
      <c r="F6" s="47" t="s">
        <v>179</v>
      </c>
      <c r="G6" s="47" t="s">
        <v>51</v>
      </c>
      <c r="H6" s="48">
        <v>1</v>
      </c>
      <c r="I6" s="49" t="s">
        <v>168</v>
      </c>
      <c r="J6" s="46">
        <v>1</v>
      </c>
      <c r="K6" s="47" t="s">
        <v>180</v>
      </c>
      <c r="L6" s="49" t="s">
        <v>176</v>
      </c>
      <c r="M6" s="46" t="s">
        <v>181</v>
      </c>
    </row>
    <row r="7" spans="1:13" ht="34.5" thickBot="1" x14ac:dyDescent="0.3">
      <c r="A7" s="45"/>
      <c r="B7" s="46"/>
      <c r="C7" s="47"/>
      <c r="D7" s="47" t="s">
        <v>182</v>
      </c>
      <c r="E7" s="47"/>
      <c r="F7" s="47" t="s">
        <v>183</v>
      </c>
      <c r="G7" s="47" t="s">
        <v>25</v>
      </c>
      <c r="H7" s="48">
        <v>1</v>
      </c>
      <c r="I7" s="49" t="s">
        <v>174</v>
      </c>
      <c r="J7" s="46">
        <v>1</v>
      </c>
      <c r="K7" s="47" t="s">
        <v>180</v>
      </c>
      <c r="L7" s="49" t="s">
        <v>184</v>
      </c>
      <c r="M7" s="46" t="s">
        <v>185</v>
      </c>
    </row>
    <row r="8" spans="1:13" ht="34.5" thickBot="1" x14ac:dyDescent="0.3">
      <c r="A8" s="45"/>
      <c r="B8" s="46"/>
      <c r="C8" s="47"/>
      <c r="D8" s="47" t="s">
        <v>186</v>
      </c>
      <c r="E8" s="47" t="s">
        <v>187</v>
      </c>
      <c r="F8" s="47"/>
      <c r="G8" s="47" t="s">
        <v>51</v>
      </c>
      <c r="H8" s="48">
        <v>1</v>
      </c>
      <c r="I8" s="49" t="s">
        <v>188</v>
      </c>
      <c r="J8" s="46">
        <v>1</v>
      </c>
      <c r="K8" s="47" t="s">
        <v>175</v>
      </c>
      <c r="L8" s="49" t="s">
        <v>189</v>
      </c>
      <c r="M8" s="46" t="s">
        <v>190</v>
      </c>
    </row>
    <row r="9" spans="1:13" ht="34.5" thickBot="1" x14ac:dyDescent="0.3">
      <c r="A9" s="45"/>
      <c r="B9" s="46"/>
      <c r="C9" s="47"/>
      <c r="D9" s="47" t="s">
        <v>182</v>
      </c>
      <c r="E9" s="47"/>
      <c r="F9" s="47" t="s">
        <v>183</v>
      </c>
      <c r="G9" s="47" t="s">
        <v>25</v>
      </c>
      <c r="H9" s="48">
        <v>1</v>
      </c>
      <c r="I9" s="49" t="s">
        <v>174</v>
      </c>
      <c r="J9" s="46">
        <v>1</v>
      </c>
      <c r="K9" s="47" t="s">
        <v>180</v>
      </c>
      <c r="L9" s="49" t="s">
        <v>184</v>
      </c>
      <c r="M9" s="46" t="s">
        <v>185</v>
      </c>
    </row>
    <row r="10" spans="1:13" ht="45.75" thickBot="1" x14ac:dyDescent="0.3">
      <c r="A10" s="45"/>
      <c r="B10" s="46"/>
      <c r="C10" s="47"/>
      <c r="D10" s="47" t="s">
        <v>191</v>
      </c>
      <c r="E10" s="47"/>
      <c r="F10" s="47" t="s">
        <v>192</v>
      </c>
      <c r="G10" s="47" t="s">
        <v>51</v>
      </c>
      <c r="H10" s="48">
        <v>1</v>
      </c>
      <c r="I10" s="49" t="s">
        <v>193</v>
      </c>
      <c r="J10" s="46">
        <v>1</v>
      </c>
      <c r="K10" s="47" t="s">
        <v>194</v>
      </c>
      <c r="L10" s="49" t="s">
        <v>195</v>
      </c>
      <c r="M10" s="46" t="s">
        <v>196</v>
      </c>
    </row>
    <row r="11" spans="1:13" ht="79.5" thickBot="1" x14ac:dyDescent="0.3">
      <c r="A11" s="45" t="s">
        <v>301</v>
      </c>
      <c r="B11" s="46" t="s">
        <v>197</v>
      </c>
      <c r="C11" s="47" t="s">
        <v>198</v>
      </c>
      <c r="D11" s="47" t="s">
        <v>199</v>
      </c>
      <c r="E11" s="47" t="s">
        <v>200</v>
      </c>
      <c r="F11" s="47"/>
      <c r="G11" s="47" t="s">
        <v>25</v>
      </c>
      <c r="H11" s="48">
        <v>1</v>
      </c>
      <c r="I11" s="49" t="s">
        <v>201</v>
      </c>
      <c r="J11" s="46">
        <v>1</v>
      </c>
      <c r="K11" s="47" t="s">
        <v>202</v>
      </c>
      <c r="L11" s="49" t="s">
        <v>43</v>
      </c>
      <c r="M11" s="46" t="s">
        <v>203</v>
      </c>
    </row>
    <row r="12" spans="1:13" ht="45.75" thickBot="1" x14ac:dyDescent="0.3">
      <c r="A12" s="45"/>
      <c r="B12" s="46"/>
      <c r="C12" s="47"/>
      <c r="D12" s="47" t="s">
        <v>204</v>
      </c>
      <c r="E12" s="47"/>
      <c r="F12" s="47" t="s">
        <v>205</v>
      </c>
      <c r="G12" s="47" t="s">
        <v>25</v>
      </c>
      <c r="H12" s="48">
        <v>1</v>
      </c>
      <c r="I12" s="49" t="s">
        <v>206</v>
      </c>
      <c r="J12" s="46">
        <v>1</v>
      </c>
      <c r="K12" s="47" t="s">
        <v>194</v>
      </c>
      <c r="L12" s="49" t="s">
        <v>207</v>
      </c>
      <c r="M12" s="46" t="s">
        <v>208</v>
      </c>
    </row>
    <row r="13" spans="1:13" ht="45.75" thickBot="1" x14ac:dyDescent="0.3">
      <c r="A13" s="45"/>
      <c r="B13" s="46"/>
      <c r="C13" s="47"/>
      <c r="D13" s="47" t="s">
        <v>209</v>
      </c>
      <c r="E13" s="47"/>
      <c r="F13" s="47" t="s">
        <v>210</v>
      </c>
      <c r="G13" s="47" t="s">
        <v>25</v>
      </c>
      <c r="H13" s="48">
        <v>1</v>
      </c>
      <c r="I13" s="49" t="s">
        <v>211</v>
      </c>
      <c r="J13" s="46">
        <v>1</v>
      </c>
      <c r="K13" s="47" t="s">
        <v>194</v>
      </c>
      <c r="L13" s="49" t="s">
        <v>212</v>
      </c>
      <c r="M13" s="46" t="s">
        <v>213</v>
      </c>
    </row>
    <row r="14" spans="1:13" ht="90.75" thickBot="1" x14ac:dyDescent="0.3">
      <c r="A14" s="45"/>
      <c r="B14" s="46"/>
      <c r="C14" s="47"/>
      <c r="D14" s="47" t="s">
        <v>214</v>
      </c>
      <c r="E14" s="47" t="s">
        <v>215</v>
      </c>
      <c r="F14" s="47"/>
      <c r="G14" s="47" t="s">
        <v>25</v>
      </c>
      <c r="H14" s="48">
        <v>1</v>
      </c>
      <c r="I14" s="49" t="s">
        <v>201</v>
      </c>
      <c r="J14" s="46">
        <v>1</v>
      </c>
      <c r="K14" s="47" t="s">
        <v>216</v>
      </c>
      <c r="L14" s="49" t="s">
        <v>217</v>
      </c>
      <c r="M14" s="46" t="s">
        <v>218</v>
      </c>
    </row>
    <row r="15" spans="1:13" ht="34.5" thickBot="1" x14ac:dyDescent="0.3">
      <c r="A15" s="45"/>
      <c r="B15" s="46"/>
      <c r="C15" s="47"/>
      <c r="D15" s="47" t="s">
        <v>219</v>
      </c>
      <c r="E15" s="47"/>
      <c r="F15" s="46" t="s">
        <v>220</v>
      </c>
      <c r="G15" s="47" t="s">
        <v>25</v>
      </c>
      <c r="H15" s="48">
        <v>1</v>
      </c>
      <c r="I15" s="49" t="s">
        <v>49</v>
      </c>
      <c r="J15" s="46">
        <v>1</v>
      </c>
      <c r="K15" s="47" t="s">
        <v>194</v>
      </c>
      <c r="L15" s="49" t="s">
        <v>221</v>
      </c>
      <c r="M15" s="46" t="s">
        <v>222</v>
      </c>
    </row>
    <row r="16" spans="1:13" ht="34.5" thickBot="1" x14ac:dyDescent="0.3">
      <c r="A16" s="45"/>
      <c r="B16" s="46"/>
      <c r="C16" s="47"/>
      <c r="D16" s="47" t="s">
        <v>223</v>
      </c>
      <c r="E16" s="47"/>
      <c r="F16" s="47" t="s">
        <v>224</v>
      </c>
      <c r="G16" s="47" t="s">
        <v>25</v>
      </c>
      <c r="H16" s="48">
        <v>1</v>
      </c>
      <c r="I16" s="49" t="s">
        <v>225</v>
      </c>
      <c r="J16" s="46">
        <v>1</v>
      </c>
      <c r="K16" s="47" t="s">
        <v>194</v>
      </c>
      <c r="L16" s="49" t="s">
        <v>221</v>
      </c>
      <c r="M16" s="46" t="s">
        <v>226</v>
      </c>
    </row>
    <row r="17" spans="1:13" ht="45.75" thickBot="1" x14ac:dyDescent="0.3">
      <c r="A17" s="45"/>
      <c r="B17" s="46"/>
      <c r="C17" s="47"/>
      <c r="D17" s="47" t="s">
        <v>227</v>
      </c>
      <c r="E17" s="47" t="s">
        <v>228</v>
      </c>
      <c r="F17" s="47"/>
      <c r="G17" s="47" t="s">
        <v>25</v>
      </c>
      <c r="H17" s="48">
        <v>1</v>
      </c>
      <c r="I17" s="49" t="s">
        <v>174</v>
      </c>
      <c r="J17" s="46">
        <v>1</v>
      </c>
      <c r="K17" s="49" t="s">
        <v>216</v>
      </c>
      <c r="L17" s="46" t="s">
        <v>229</v>
      </c>
      <c r="M17" s="46" t="s">
        <v>230</v>
      </c>
    </row>
    <row r="18" spans="1:13" ht="34.5" thickBot="1" x14ac:dyDescent="0.3">
      <c r="A18" s="45"/>
      <c r="B18" s="46"/>
      <c r="C18" s="47"/>
      <c r="D18" s="47" t="s">
        <v>231</v>
      </c>
      <c r="E18" s="47"/>
      <c r="F18" s="47" t="s">
        <v>232</v>
      </c>
      <c r="G18" s="47" t="s">
        <v>25</v>
      </c>
      <c r="H18" s="48">
        <v>1</v>
      </c>
      <c r="I18" s="49" t="s">
        <v>49</v>
      </c>
      <c r="J18" s="46">
        <v>1</v>
      </c>
      <c r="K18" s="47" t="s">
        <v>233</v>
      </c>
      <c r="L18" s="49" t="s">
        <v>221</v>
      </c>
      <c r="M18" s="46" t="s">
        <v>222</v>
      </c>
    </row>
    <row r="19" spans="1:13" ht="34.5" thickBot="1" x14ac:dyDescent="0.3">
      <c r="A19" s="45"/>
      <c r="B19" s="46"/>
      <c r="C19" s="47"/>
      <c r="D19" s="47" t="s">
        <v>234</v>
      </c>
      <c r="E19" s="47"/>
      <c r="F19" s="47" t="s">
        <v>235</v>
      </c>
      <c r="G19" s="47" t="s">
        <v>25</v>
      </c>
      <c r="H19" s="48">
        <v>1</v>
      </c>
      <c r="I19" s="49" t="s">
        <v>49</v>
      </c>
      <c r="J19" s="46">
        <v>1</v>
      </c>
      <c r="K19" s="47" t="s">
        <v>233</v>
      </c>
      <c r="L19" s="49" t="s">
        <v>221</v>
      </c>
      <c r="M19" s="46" t="s">
        <v>226</v>
      </c>
    </row>
    <row r="20" spans="1:13" ht="45.75" thickBot="1" x14ac:dyDescent="0.3">
      <c r="A20" s="45" t="s">
        <v>302</v>
      </c>
      <c r="B20" s="46" t="s">
        <v>236</v>
      </c>
      <c r="C20" s="47" t="s">
        <v>237</v>
      </c>
      <c r="D20" s="47" t="s">
        <v>29</v>
      </c>
      <c r="E20" s="47"/>
      <c r="F20" s="47" t="s">
        <v>238</v>
      </c>
      <c r="G20" s="47" t="s">
        <v>239</v>
      </c>
      <c r="H20" s="48">
        <v>1</v>
      </c>
      <c r="I20" s="49" t="s">
        <v>240</v>
      </c>
      <c r="J20" s="46">
        <v>1</v>
      </c>
      <c r="K20" s="47" t="s">
        <v>241</v>
      </c>
      <c r="L20" s="49" t="s">
        <v>242</v>
      </c>
      <c r="M20" s="46" t="s">
        <v>243</v>
      </c>
    </row>
    <row r="21" spans="1:13" ht="23.25" thickBot="1" x14ac:dyDescent="0.3">
      <c r="A21" s="45"/>
      <c r="B21" s="46"/>
      <c r="C21" s="47"/>
      <c r="D21" s="47" t="s">
        <v>31</v>
      </c>
      <c r="E21" s="47"/>
      <c r="F21" s="47" t="s">
        <v>32</v>
      </c>
      <c r="G21" s="47" t="s">
        <v>239</v>
      </c>
      <c r="H21" s="48">
        <v>1</v>
      </c>
      <c r="I21" s="49" t="s">
        <v>49</v>
      </c>
      <c r="J21" s="46">
        <v>1</v>
      </c>
      <c r="K21" s="47" t="s">
        <v>244</v>
      </c>
      <c r="L21" s="49" t="s">
        <v>245</v>
      </c>
      <c r="M21" s="46" t="s">
        <v>246</v>
      </c>
    </row>
    <row r="22" spans="1:13" ht="45.75" thickBot="1" x14ac:dyDescent="0.3">
      <c r="A22" s="45"/>
      <c r="B22" s="46"/>
      <c r="C22" s="47"/>
      <c r="D22" s="47" t="s">
        <v>35</v>
      </c>
      <c r="E22" s="47" t="s">
        <v>247</v>
      </c>
      <c r="F22" s="47"/>
      <c r="G22" s="47" t="s">
        <v>239</v>
      </c>
      <c r="H22" s="48">
        <v>1</v>
      </c>
      <c r="I22" s="49" t="s">
        <v>49</v>
      </c>
      <c r="J22" s="46">
        <v>1</v>
      </c>
      <c r="K22" s="47" t="s">
        <v>248</v>
      </c>
      <c r="L22" s="49" t="s">
        <v>336</v>
      </c>
      <c r="M22" s="46" t="s">
        <v>249</v>
      </c>
    </row>
    <row r="23" spans="1:13" ht="79.5" thickBot="1" x14ac:dyDescent="0.3">
      <c r="A23" s="45"/>
      <c r="B23" s="46"/>
      <c r="C23" s="47"/>
      <c r="D23" s="47" t="s">
        <v>37</v>
      </c>
      <c r="E23" s="47"/>
      <c r="F23" s="47" t="s">
        <v>250</v>
      </c>
      <c r="G23" s="47" t="s">
        <v>239</v>
      </c>
      <c r="H23" s="48">
        <v>1</v>
      </c>
      <c r="I23" s="49" t="s">
        <v>225</v>
      </c>
      <c r="J23" s="46">
        <v>1</v>
      </c>
      <c r="K23" s="47" t="s">
        <v>194</v>
      </c>
      <c r="L23" s="49" t="s">
        <v>251</v>
      </c>
      <c r="M23" s="46" t="s">
        <v>252</v>
      </c>
    </row>
    <row r="24" spans="1:13" ht="45.75" thickBot="1" x14ac:dyDescent="0.3">
      <c r="A24" s="45"/>
      <c r="B24" s="46"/>
      <c r="C24" s="47"/>
      <c r="D24" s="47" t="s">
        <v>39</v>
      </c>
      <c r="E24" s="47"/>
      <c r="F24" s="47" t="s">
        <v>253</v>
      </c>
      <c r="G24" s="47" t="s">
        <v>51</v>
      </c>
      <c r="H24" s="48">
        <v>1</v>
      </c>
      <c r="I24" s="49" t="s">
        <v>49</v>
      </c>
      <c r="J24" s="46">
        <v>1</v>
      </c>
      <c r="K24" s="47" t="s">
        <v>254</v>
      </c>
      <c r="L24" s="49" t="s">
        <v>255</v>
      </c>
      <c r="M24" s="46" t="s">
        <v>252</v>
      </c>
    </row>
    <row r="25" spans="1:13" ht="102" thickBot="1" x14ac:dyDescent="0.3">
      <c r="A25" s="45" t="s">
        <v>303</v>
      </c>
      <c r="B25" s="46" t="s">
        <v>256</v>
      </c>
      <c r="C25" s="47" t="s">
        <v>257</v>
      </c>
      <c r="D25" s="47" t="s">
        <v>199</v>
      </c>
      <c r="E25" s="47" t="s">
        <v>200</v>
      </c>
      <c r="F25" s="47"/>
      <c r="G25" s="47" t="s">
        <v>25</v>
      </c>
      <c r="H25" s="48">
        <v>1</v>
      </c>
      <c r="I25" s="49" t="s">
        <v>258</v>
      </c>
      <c r="J25" s="46">
        <v>1</v>
      </c>
      <c r="K25" s="47" t="s">
        <v>259</v>
      </c>
      <c r="L25" s="49" t="s">
        <v>260</v>
      </c>
      <c r="M25" s="46" t="s">
        <v>261</v>
      </c>
    </row>
    <row r="26" spans="1:13" ht="45.75" thickBot="1" x14ac:dyDescent="0.3">
      <c r="A26" s="45"/>
      <c r="B26" s="46"/>
      <c r="C26" s="47"/>
      <c r="D26" s="47" t="s">
        <v>204</v>
      </c>
      <c r="E26" s="47"/>
      <c r="F26" s="47" t="s">
        <v>205</v>
      </c>
      <c r="G26" s="47" t="s">
        <v>25</v>
      </c>
      <c r="H26" s="48">
        <v>1</v>
      </c>
      <c r="I26" s="49" t="s">
        <v>206</v>
      </c>
      <c r="J26" s="46">
        <v>1</v>
      </c>
      <c r="K26" s="47" t="s">
        <v>194</v>
      </c>
      <c r="L26" s="49" t="s">
        <v>207</v>
      </c>
      <c r="M26" s="46" t="s">
        <v>262</v>
      </c>
    </row>
    <row r="27" spans="1:13" ht="90.75" thickBot="1" x14ac:dyDescent="0.3">
      <c r="A27" s="45"/>
      <c r="B27" s="46"/>
      <c r="C27" s="47"/>
      <c r="D27" s="47" t="s">
        <v>214</v>
      </c>
      <c r="E27" s="47" t="s">
        <v>215</v>
      </c>
      <c r="F27" s="47"/>
      <c r="G27" s="47" t="s">
        <v>25</v>
      </c>
      <c r="H27" s="48">
        <v>1</v>
      </c>
      <c r="I27" s="49" t="s">
        <v>263</v>
      </c>
      <c r="J27" s="46">
        <v>1</v>
      </c>
      <c r="K27" s="47" t="s">
        <v>264</v>
      </c>
      <c r="L27" s="49" t="s">
        <v>265</v>
      </c>
      <c r="M27" s="46" t="s">
        <v>266</v>
      </c>
    </row>
    <row r="28" spans="1:13" ht="34.5" thickBot="1" x14ac:dyDescent="0.3">
      <c r="A28" s="45"/>
      <c r="B28" s="46"/>
      <c r="C28" s="47"/>
      <c r="D28" s="47" t="s">
        <v>219</v>
      </c>
      <c r="E28" s="47"/>
      <c r="F28" s="46" t="s">
        <v>220</v>
      </c>
      <c r="G28" s="47" t="s">
        <v>25</v>
      </c>
      <c r="H28" s="48">
        <v>1</v>
      </c>
      <c r="I28" s="49" t="s">
        <v>49</v>
      </c>
      <c r="J28" s="46">
        <v>1</v>
      </c>
      <c r="K28" s="47" t="s">
        <v>194</v>
      </c>
      <c r="L28" s="49" t="s">
        <v>267</v>
      </c>
      <c r="M28" s="46" t="s">
        <v>222</v>
      </c>
    </row>
    <row r="29" spans="1:13" ht="34.5" thickBot="1" x14ac:dyDescent="0.3">
      <c r="A29" s="45"/>
      <c r="B29" s="46"/>
      <c r="C29" s="47"/>
      <c r="D29" s="47" t="s">
        <v>223</v>
      </c>
      <c r="E29" s="47"/>
      <c r="F29" s="47" t="s">
        <v>224</v>
      </c>
      <c r="G29" s="47" t="s">
        <v>25</v>
      </c>
      <c r="H29" s="48">
        <v>1</v>
      </c>
      <c r="I29" s="49" t="s">
        <v>225</v>
      </c>
      <c r="J29" s="46">
        <v>1</v>
      </c>
      <c r="K29" s="47" t="s">
        <v>194</v>
      </c>
      <c r="L29" s="49" t="s">
        <v>268</v>
      </c>
      <c r="M29" s="46" t="s">
        <v>226</v>
      </c>
    </row>
    <row r="30" spans="1:13" ht="102" thickBot="1" x14ac:dyDescent="0.3">
      <c r="A30" s="45"/>
      <c r="B30" s="46"/>
      <c r="C30" s="47"/>
      <c r="D30" s="47" t="s">
        <v>227</v>
      </c>
      <c r="E30" s="47" t="s">
        <v>228</v>
      </c>
      <c r="F30" s="47"/>
      <c r="G30" s="47" t="s">
        <v>25</v>
      </c>
      <c r="H30" s="48">
        <v>1</v>
      </c>
      <c r="I30" s="49" t="s">
        <v>263</v>
      </c>
      <c r="J30" s="46">
        <v>1</v>
      </c>
      <c r="K30" s="49" t="s">
        <v>269</v>
      </c>
      <c r="L30" s="46" t="s">
        <v>270</v>
      </c>
      <c r="M30" s="46" t="s">
        <v>271</v>
      </c>
    </row>
    <row r="31" spans="1:13" ht="34.5" thickBot="1" x14ac:dyDescent="0.3">
      <c r="A31" s="45"/>
      <c r="B31" s="46"/>
      <c r="C31" s="47"/>
      <c r="D31" s="47" t="s">
        <v>231</v>
      </c>
      <c r="E31" s="47"/>
      <c r="F31" s="47" t="s">
        <v>232</v>
      </c>
      <c r="G31" s="47" t="s">
        <v>25</v>
      </c>
      <c r="H31" s="48">
        <v>1</v>
      </c>
      <c r="I31" s="49" t="s">
        <v>49</v>
      </c>
      <c r="J31" s="46">
        <v>1</v>
      </c>
      <c r="K31" s="47" t="s">
        <v>233</v>
      </c>
      <c r="L31" s="49" t="s">
        <v>267</v>
      </c>
      <c r="M31" s="46" t="s">
        <v>222</v>
      </c>
    </row>
    <row r="32" spans="1:13" ht="34.5" thickBot="1" x14ac:dyDescent="0.3">
      <c r="A32" s="45"/>
      <c r="B32" s="46"/>
      <c r="C32" s="47"/>
      <c r="D32" s="47" t="s">
        <v>234</v>
      </c>
      <c r="E32" s="47"/>
      <c r="F32" s="47" t="s">
        <v>235</v>
      </c>
      <c r="G32" s="47" t="s">
        <v>25</v>
      </c>
      <c r="H32" s="48">
        <v>1</v>
      </c>
      <c r="I32" s="49" t="s">
        <v>49</v>
      </c>
      <c r="J32" s="46">
        <v>1</v>
      </c>
      <c r="K32" s="47" t="s">
        <v>233</v>
      </c>
      <c r="L32" s="49" t="s">
        <v>272</v>
      </c>
      <c r="M32" s="46" t="s">
        <v>226</v>
      </c>
    </row>
    <row r="33" spans="1:13" ht="102" thickBot="1" x14ac:dyDescent="0.3">
      <c r="A33" s="45" t="s">
        <v>304</v>
      </c>
      <c r="B33" s="46" t="s">
        <v>273</v>
      </c>
      <c r="C33" s="47" t="s">
        <v>274</v>
      </c>
      <c r="D33" s="47" t="s">
        <v>199</v>
      </c>
      <c r="E33" s="47" t="s">
        <v>200</v>
      </c>
      <c r="F33" s="47"/>
      <c r="G33" s="47" t="s">
        <v>25</v>
      </c>
      <c r="H33" s="48">
        <v>1</v>
      </c>
      <c r="I33" s="49" t="s">
        <v>258</v>
      </c>
      <c r="J33" s="46">
        <v>1</v>
      </c>
      <c r="K33" s="47" t="s">
        <v>275</v>
      </c>
      <c r="L33" s="49" t="s">
        <v>276</v>
      </c>
      <c r="M33" s="46" t="s">
        <v>261</v>
      </c>
    </row>
    <row r="34" spans="1:13" ht="45.75" thickBot="1" x14ac:dyDescent="0.3">
      <c r="A34" s="45"/>
      <c r="B34" s="46"/>
      <c r="C34" s="47"/>
      <c r="D34" s="47" t="s">
        <v>204</v>
      </c>
      <c r="E34" s="47"/>
      <c r="F34" s="47" t="s">
        <v>205</v>
      </c>
      <c r="G34" s="47" t="s">
        <v>25</v>
      </c>
      <c r="H34" s="48">
        <v>1</v>
      </c>
      <c r="I34" s="49" t="s">
        <v>206</v>
      </c>
      <c r="J34" s="46">
        <v>1</v>
      </c>
      <c r="K34" s="47" t="s">
        <v>194</v>
      </c>
      <c r="L34" s="49" t="s">
        <v>207</v>
      </c>
      <c r="M34" s="46" t="s">
        <v>277</v>
      </c>
    </row>
    <row r="35" spans="1:13" ht="90.75" thickBot="1" x14ac:dyDescent="0.3">
      <c r="A35" s="45"/>
      <c r="B35" s="46"/>
      <c r="C35" s="47"/>
      <c r="D35" s="47" t="s">
        <v>214</v>
      </c>
      <c r="E35" s="47" t="s">
        <v>215</v>
      </c>
      <c r="F35" s="47"/>
      <c r="G35" s="47" t="s">
        <v>25</v>
      </c>
      <c r="H35" s="48">
        <v>1</v>
      </c>
      <c r="I35" s="49" t="s">
        <v>263</v>
      </c>
      <c r="J35" s="46">
        <v>1</v>
      </c>
      <c r="K35" s="47" t="s">
        <v>264</v>
      </c>
      <c r="L35" s="49" t="s">
        <v>265</v>
      </c>
      <c r="M35" s="46" t="s">
        <v>266</v>
      </c>
    </row>
    <row r="36" spans="1:13" ht="57" thickBot="1" x14ac:dyDescent="0.3">
      <c r="A36" s="45"/>
      <c r="B36" s="46"/>
      <c r="C36" s="47"/>
      <c r="D36" s="47" t="s">
        <v>219</v>
      </c>
      <c r="E36" s="47"/>
      <c r="F36" s="46" t="s">
        <v>220</v>
      </c>
      <c r="G36" s="47" t="s">
        <v>25</v>
      </c>
      <c r="H36" s="48">
        <v>1</v>
      </c>
      <c r="I36" s="49" t="s">
        <v>49</v>
      </c>
      <c r="J36" s="46">
        <v>1</v>
      </c>
      <c r="K36" s="47" t="s">
        <v>194</v>
      </c>
      <c r="L36" s="49" t="s">
        <v>278</v>
      </c>
      <c r="M36" s="46" t="s">
        <v>279</v>
      </c>
    </row>
    <row r="37" spans="1:13" ht="45.75" thickBot="1" x14ac:dyDescent="0.3">
      <c r="A37" s="45"/>
      <c r="B37" s="46"/>
      <c r="C37" s="47"/>
      <c r="D37" s="47" t="s">
        <v>223</v>
      </c>
      <c r="E37" s="47"/>
      <c r="F37" s="47" t="s">
        <v>224</v>
      </c>
      <c r="G37" s="47" t="s">
        <v>25</v>
      </c>
      <c r="H37" s="48">
        <v>1</v>
      </c>
      <c r="I37" s="49" t="s">
        <v>225</v>
      </c>
      <c r="J37" s="46">
        <v>1</v>
      </c>
      <c r="K37" s="47" t="s">
        <v>194</v>
      </c>
      <c r="L37" s="49" t="s">
        <v>280</v>
      </c>
      <c r="M37" s="46" t="s">
        <v>279</v>
      </c>
    </row>
    <row r="38" spans="1:13" ht="45.75" thickBot="1" x14ac:dyDescent="0.3">
      <c r="A38" s="45"/>
      <c r="B38" s="46"/>
      <c r="C38" s="47"/>
      <c r="D38" s="47" t="s">
        <v>281</v>
      </c>
      <c r="E38" s="47" t="s">
        <v>282</v>
      </c>
      <c r="F38" s="47"/>
      <c r="G38" s="47" t="s">
        <v>51</v>
      </c>
      <c r="H38" s="48">
        <v>1</v>
      </c>
      <c r="I38" s="49" t="s">
        <v>49</v>
      </c>
      <c r="J38" s="46">
        <v>1</v>
      </c>
      <c r="K38" s="46" t="s">
        <v>202</v>
      </c>
      <c r="L38" s="47" t="s">
        <v>242</v>
      </c>
      <c r="M38" s="46" t="s">
        <v>283</v>
      </c>
    </row>
    <row r="39" spans="1:13" ht="57" thickBot="1" x14ac:dyDescent="0.3">
      <c r="A39" s="45"/>
      <c r="B39" s="46"/>
      <c r="C39" s="47"/>
      <c r="D39" s="47" t="s">
        <v>284</v>
      </c>
      <c r="E39" s="47"/>
      <c r="F39" s="47" t="s">
        <v>285</v>
      </c>
      <c r="G39" s="47" t="s">
        <v>25</v>
      </c>
      <c r="H39" s="48">
        <v>1</v>
      </c>
      <c r="I39" s="49" t="s">
        <v>49</v>
      </c>
      <c r="J39" s="46">
        <v>1</v>
      </c>
      <c r="K39" s="51" t="s">
        <v>194</v>
      </c>
      <c r="L39" s="47" t="s">
        <v>286</v>
      </c>
      <c r="M39" s="46" t="s">
        <v>287</v>
      </c>
    </row>
    <row r="40" spans="1:13" ht="79.5" thickBot="1" x14ac:dyDescent="0.3">
      <c r="A40" s="45"/>
      <c r="B40" s="46"/>
      <c r="C40" s="47"/>
      <c r="D40" s="47" t="s">
        <v>288</v>
      </c>
      <c r="E40" s="47"/>
      <c r="F40" s="47" t="s">
        <v>289</v>
      </c>
      <c r="G40" s="47" t="s">
        <v>25</v>
      </c>
      <c r="H40" s="48">
        <v>1</v>
      </c>
      <c r="I40" s="49" t="s">
        <v>49</v>
      </c>
      <c r="J40" s="46">
        <v>1</v>
      </c>
      <c r="K40" s="50" t="s">
        <v>194</v>
      </c>
      <c r="L40" s="46" t="s">
        <v>286</v>
      </c>
      <c r="M40" s="46" t="s">
        <v>290</v>
      </c>
    </row>
    <row r="41" spans="1:13" ht="68.25" thickBot="1" x14ac:dyDescent="0.3">
      <c r="A41" s="45"/>
      <c r="B41" s="46"/>
      <c r="C41" s="47"/>
      <c r="D41" s="47" t="s">
        <v>291</v>
      </c>
      <c r="E41" s="47" t="s">
        <v>292</v>
      </c>
      <c r="F41" s="47"/>
      <c r="G41" s="47" t="s">
        <v>25</v>
      </c>
      <c r="H41" s="48">
        <v>1</v>
      </c>
      <c r="I41" s="49" t="s">
        <v>293</v>
      </c>
      <c r="J41" s="46">
        <v>1</v>
      </c>
      <c r="K41" s="47" t="s">
        <v>294</v>
      </c>
      <c r="L41" s="49" t="s">
        <v>295</v>
      </c>
      <c r="M41" s="46" t="s">
        <v>296</v>
      </c>
    </row>
    <row r="42" spans="1:13" ht="34.5" thickBot="1" x14ac:dyDescent="0.3">
      <c r="A42" s="53"/>
      <c r="B42" s="52"/>
      <c r="C42" s="55"/>
      <c r="D42" s="56" t="s">
        <v>297</v>
      </c>
      <c r="E42" s="54"/>
      <c r="F42" s="54" t="s">
        <v>298</v>
      </c>
      <c r="G42" s="54" t="s">
        <v>25</v>
      </c>
      <c r="H42" s="57">
        <v>1</v>
      </c>
      <c r="I42" s="55" t="s">
        <v>49</v>
      </c>
      <c r="J42" s="52">
        <v>1</v>
      </c>
      <c r="K42" s="54" t="s">
        <v>299</v>
      </c>
      <c r="L42" s="55" t="s">
        <v>286</v>
      </c>
      <c r="M42" s="52" t="s">
        <v>222</v>
      </c>
    </row>
    <row r="43" spans="1:13" ht="45" x14ac:dyDescent="0.25">
      <c r="A43" s="62" t="s">
        <v>346</v>
      </c>
      <c r="B43" s="54" t="s">
        <v>347</v>
      </c>
      <c r="C43" s="54" t="s">
        <v>348</v>
      </c>
      <c r="D43" s="54" t="s">
        <v>199</v>
      </c>
      <c r="E43" s="54" t="s">
        <v>349</v>
      </c>
      <c r="F43" s="54"/>
      <c r="G43" s="54" t="s">
        <v>25</v>
      </c>
      <c r="H43" s="54" t="s">
        <v>350</v>
      </c>
      <c r="I43" s="55" t="s">
        <v>26</v>
      </c>
      <c r="J43" s="52">
        <v>1</v>
      </c>
      <c r="K43" s="54" t="s">
        <v>351</v>
      </c>
      <c r="L43" s="55" t="s">
        <v>352</v>
      </c>
      <c r="M43" s="52" t="s">
        <v>353</v>
      </c>
    </row>
    <row r="44" spans="1:13" ht="45" x14ac:dyDescent="0.25">
      <c r="A44" s="62"/>
      <c r="B44" s="64"/>
      <c r="C44" s="62"/>
      <c r="D44" s="62" t="s">
        <v>204</v>
      </c>
      <c r="E44" s="62"/>
      <c r="F44" s="62" t="s">
        <v>354</v>
      </c>
      <c r="G44" s="62" t="s">
        <v>25</v>
      </c>
      <c r="H44" s="63">
        <v>1</v>
      </c>
      <c r="I44" s="62" t="s">
        <v>26</v>
      </c>
      <c r="J44" s="62">
        <v>1</v>
      </c>
      <c r="K44" s="62" t="s">
        <v>355</v>
      </c>
      <c r="L44" s="62" t="s">
        <v>134</v>
      </c>
      <c r="M44" s="62" t="s">
        <v>353</v>
      </c>
    </row>
    <row r="45" spans="1:13" ht="45" x14ac:dyDescent="0.25">
      <c r="A45" s="62"/>
      <c r="B45" s="41"/>
      <c r="C45" s="41"/>
      <c r="D45" s="41" t="s">
        <v>227</v>
      </c>
      <c r="E45" s="41" t="s">
        <v>356</v>
      </c>
      <c r="F45" s="41"/>
      <c r="G45" s="41" t="s">
        <v>25</v>
      </c>
      <c r="H45" s="42">
        <v>1</v>
      </c>
      <c r="I45" s="43" t="s">
        <v>26</v>
      </c>
      <c r="J45" s="44">
        <v>1</v>
      </c>
      <c r="K45" s="41" t="s">
        <v>351</v>
      </c>
      <c r="L45" s="43" t="s">
        <v>134</v>
      </c>
      <c r="M45" s="44" t="s">
        <v>353</v>
      </c>
    </row>
    <row r="46" spans="1:13" ht="22.5" x14ac:dyDescent="0.25">
      <c r="A46" s="62"/>
      <c r="B46" s="65"/>
      <c r="C46" s="65"/>
      <c r="D46" s="65" t="s">
        <v>231</v>
      </c>
      <c r="E46" s="65"/>
      <c r="F46" s="65" t="s">
        <v>357</v>
      </c>
      <c r="G46" s="65" t="s">
        <v>25</v>
      </c>
      <c r="H46" s="66">
        <v>1</v>
      </c>
      <c r="I46" s="67" t="s">
        <v>358</v>
      </c>
      <c r="J46" s="68">
        <v>1</v>
      </c>
      <c r="K46" s="65" t="s">
        <v>359</v>
      </c>
      <c r="L46" s="67" t="s">
        <v>352</v>
      </c>
      <c r="M46" s="68" t="s">
        <v>360</v>
      </c>
    </row>
    <row r="47" spans="1:13" ht="33.75" x14ac:dyDescent="0.25">
      <c r="A47" s="62"/>
      <c r="B47" s="65"/>
      <c r="C47" s="69"/>
      <c r="D47" s="69" t="s">
        <v>234</v>
      </c>
      <c r="E47" s="69"/>
      <c r="F47" s="69" t="s">
        <v>361</v>
      </c>
      <c r="G47" s="69" t="s">
        <v>25</v>
      </c>
      <c r="H47" s="70">
        <v>1</v>
      </c>
      <c r="I47" s="71" t="s">
        <v>49</v>
      </c>
      <c r="J47" s="72">
        <v>1</v>
      </c>
      <c r="K47" s="69" t="s">
        <v>359</v>
      </c>
      <c r="L47" s="71" t="s">
        <v>134</v>
      </c>
      <c r="M47" s="72" t="s">
        <v>362</v>
      </c>
    </row>
    <row r="48" spans="1:13" ht="57" thickBot="1" x14ac:dyDescent="0.3">
      <c r="A48" s="79"/>
      <c r="B48" s="69"/>
      <c r="C48" s="69"/>
      <c r="D48" s="69" t="s">
        <v>281</v>
      </c>
      <c r="E48" s="69" t="s">
        <v>282</v>
      </c>
      <c r="F48" s="69"/>
      <c r="G48" s="69" t="s">
        <v>25</v>
      </c>
      <c r="H48" s="70">
        <v>1</v>
      </c>
      <c r="I48" s="71" t="s">
        <v>26</v>
      </c>
      <c r="J48" s="72">
        <v>1</v>
      </c>
      <c r="K48" s="69" t="s">
        <v>363</v>
      </c>
      <c r="L48" s="71" t="s">
        <v>364</v>
      </c>
      <c r="M48" s="72" t="s">
        <v>365</v>
      </c>
    </row>
    <row r="49" spans="1:13" ht="45.75" thickBot="1" x14ac:dyDescent="0.3">
      <c r="A49" s="84"/>
      <c r="B49" s="88"/>
      <c r="C49" s="80"/>
      <c r="D49" s="80" t="s">
        <v>284</v>
      </c>
      <c r="E49" s="80"/>
      <c r="F49" s="80" t="s">
        <v>366</v>
      </c>
      <c r="G49" s="80" t="s">
        <v>25</v>
      </c>
      <c r="H49" s="85">
        <v>1</v>
      </c>
      <c r="I49" s="80" t="s">
        <v>26</v>
      </c>
      <c r="J49" s="80">
        <v>1</v>
      </c>
      <c r="K49" s="80" t="s">
        <v>367</v>
      </c>
      <c r="L49" s="80" t="s">
        <v>364</v>
      </c>
      <c r="M49" s="73" t="s">
        <v>368</v>
      </c>
    </row>
    <row r="50" spans="1:13" ht="79.5" thickBot="1" x14ac:dyDescent="0.3">
      <c r="A50" s="84"/>
      <c r="B50" s="88"/>
      <c r="C50" s="80"/>
      <c r="D50" s="80" t="s">
        <v>288</v>
      </c>
      <c r="E50" s="80"/>
      <c r="F50" s="80" t="s">
        <v>369</v>
      </c>
      <c r="G50" s="80" t="s">
        <v>25</v>
      </c>
      <c r="H50" s="85">
        <v>1</v>
      </c>
      <c r="I50" s="80" t="s">
        <v>49</v>
      </c>
      <c r="J50" s="80">
        <v>1</v>
      </c>
      <c r="K50" s="80" t="s">
        <v>367</v>
      </c>
      <c r="L50" s="80" t="s">
        <v>43</v>
      </c>
      <c r="M50" s="73" t="s">
        <v>370</v>
      </c>
    </row>
    <row r="51" spans="1:13" ht="79.5" thickBot="1" x14ac:dyDescent="0.3">
      <c r="A51" s="84"/>
      <c r="B51" s="47"/>
      <c r="C51" s="47"/>
      <c r="D51" s="47" t="s">
        <v>291</v>
      </c>
      <c r="E51" s="84" t="s">
        <v>371</v>
      </c>
      <c r="F51" s="80"/>
      <c r="G51" s="47" t="s">
        <v>25</v>
      </c>
      <c r="H51" s="48">
        <v>1</v>
      </c>
      <c r="I51" s="49" t="s">
        <v>372</v>
      </c>
      <c r="J51" s="46">
        <v>1</v>
      </c>
      <c r="K51" s="47" t="s">
        <v>373</v>
      </c>
      <c r="L51" s="49" t="s">
        <v>374</v>
      </c>
      <c r="M51" s="46" t="s">
        <v>375</v>
      </c>
    </row>
    <row r="52" spans="1:13" ht="34.5" thickBot="1" x14ac:dyDescent="0.3">
      <c r="A52" s="84"/>
      <c r="B52" s="47"/>
      <c r="C52" s="47"/>
      <c r="D52" s="47" t="s">
        <v>297</v>
      </c>
      <c r="E52" s="47"/>
      <c r="F52" s="47" t="s">
        <v>298</v>
      </c>
      <c r="G52" s="47" t="s">
        <v>25</v>
      </c>
      <c r="H52" s="48">
        <v>1</v>
      </c>
      <c r="I52" s="49" t="s">
        <v>376</v>
      </c>
      <c r="J52" s="46">
        <v>2</v>
      </c>
      <c r="K52" s="47" t="s">
        <v>377</v>
      </c>
      <c r="L52" s="49" t="s">
        <v>378</v>
      </c>
      <c r="M52" s="46" t="s">
        <v>379</v>
      </c>
    </row>
    <row r="53" spans="1:13" ht="68.25" thickBot="1" x14ac:dyDescent="0.3">
      <c r="A53" s="84" t="s">
        <v>380</v>
      </c>
      <c r="B53" s="47" t="s">
        <v>381</v>
      </c>
      <c r="C53" s="29" t="s">
        <v>382</v>
      </c>
      <c r="D53" s="73" t="s">
        <v>35</v>
      </c>
      <c r="E53" s="47" t="s">
        <v>383</v>
      </c>
      <c r="F53" s="47"/>
      <c r="G53" s="47" t="s">
        <v>51</v>
      </c>
      <c r="H53" s="48">
        <v>1</v>
      </c>
      <c r="I53" s="49" t="s">
        <v>49</v>
      </c>
      <c r="J53" s="46">
        <v>1</v>
      </c>
      <c r="K53" s="47" t="s">
        <v>384</v>
      </c>
      <c r="L53" s="49" t="s">
        <v>134</v>
      </c>
      <c r="M53" s="46" t="s">
        <v>385</v>
      </c>
    </row>
    <row r="54" spans="1:13" ht="68.25" thickBot="1" x14ac:dyDescent="0.3">
      <c r="A54" s="84"/>
      <c r="B54" s="49"/>
      <c r="C54" s="73"/>
      <c r="D54" s="47" t="s">
        <v>37</v>
      </c>
      <c r="E54" s="47"/>
      <c r="F54" s="47" t="s">
        <v>386</v>
      </c>
      <c r="G54" s="47" t="s">
        <v>51</v>
      </c>
      <c r="H54" s="48">
        <v>1</v>
      </c>
      <c r="I54" s="49" t="s">
        <v>26</v>
      </c>
      <c r="J54" s="46">
        <v>1</v>
      </c>
      <c r="K54" s="47" t="s">
        <v>384</v>
      </c>
      <c r="L54" s="49" t="s">
        <v>134</v>
      </c>
      <c r="M54" s="46" t="s">
        <v>387</v>
      </c>
    </row>
    <row r="55" spans="1:13" ht="23.25" thickBot="1" x14ac:dyDescent="0.3">
      <c r="A55" s="76"/>
      <c r="B55" s="75"/>
      <c r="C55" s="38"/>
      <c r="D55" s="38" t="s">
        <v>41</v>
      </c>
      <c r="E55" s="38" t="s">
        <v>42</v>
      </c>
      <c r="F55" s="38"/>
      <c r="G55" s="38" t="s">
        <v>239</v>
      </c>
      <c r="H55" s="74">
        <v>1</v>
      </c>
      <c r="I55" s="38" t="s">
        <v>26</v>
      </c>
      <c r="J55" s="38">
        <v>1</v>
      </c>
      <c r="K55" s="28" t="s">
        <v>384</v>
      </c>
      <c r="L55" s="38" t="s">
        <v>352</v>
      </c>
      <c r="M55" s="30" t="s">
        <v>388</v>
      </c>
    </row>
    <row r="56" spans="1:13" ht="34.5" thickBot="1" x14ac:dyDescent="0.3">
      <c r="A56" s="76"/>
      <c r="B56" s="75"/>
      <c r="C56" s="38"/>
      <c r="D56" s="38" t="s">
        <v>389</v>
      </c>
      <c r="E56" s="38"/>
      <c r="F56" s="28" t="s">
        <v>390</v>
      </c>
      <c r="G56" s="38" t="s">
        <v>25</v>
      </c>
      <c r="H56" s="74">
        <v>1</v>
      </c>
      <c r="I56" s="38" t="s">
        <v>49</v>
      </c>
      <c r="J56" s="38">
        <v>4</v>
      </c>
      <c r="K56" s="28" t="s">
        <v>391</v>
      </c>
      <c r="L56" s="38" t="s">
        <v>352</v>
      </c>
      <c r="M56" s="30" t="s">
        <v>392</v>
      </c>
    </row>
    <row r="57" spans="1:13" ht="34.5" thickBot="1" x14ac:dyDescent="0.3">
      <c r="A57" s="76"/>
      <c r="B57" s="75"/>
      <c r="C57" s="38"/>
      <c r="D57" s="38" t="s">
        <v>66</v>
      </c>
      <c r="E57" s="38"/>
      <c r="F57" s="28" t="s">
        <v>70</v>
      </c>
      <c r="G57" s="38" t="s">
        <v>51</v>
      </c>
      <c r="H57" s="74">
        <v>1</v>
      </c>
      <c r="I57" s="38" t="s">
        <v>49</v>
      </c>
      <c r="J57" s="38">
        <v>1</v>
      </c>
      <c r="K57" s="28" t="s">
        <v>391</v>
      </c>
      <c r="L57" s="38" t="s">
        <v>134</v>
      </c>
      <c r="M57" s="30" t="s">
        <v>393</v>
      </c>
    </row>
    <row r="58" spans="1:13" ht="45.75" thickBot="1" x14ac:dyDescent="0.3">
      <c r="A58" s="76"/>
      <c r="B58" s="75"/>
      <c r="C58" s="38"/>
      <c r="D58" s="38" t="s">
        <v>199</v>
      </c>
      <c r="E58" s="28" t="s">
        <v>349</v>
      </c>
      <c r="F58" s="38"/>
      <c r="G58" s="38" t="s">
        <v>25</v>
      </c>
      <c r="H58" s="74">
        <v>1</v>
      </c>
      <c r="I58" s="38" t="s">
        <v>26</v>
      </c>
      <c r="J58" s="38">
        <v>5</v>
      </c>
      <c r="K58" s="28" t="s">
        <v>394</v>
      </c>
      <c r="L58" s="38" t="s">
        <v>395</v>
      </c>
      <c r="M58" s="30" t="s">
        <v>396</v>
      </c>
    </row>
    <row r="59" spans="1:13" ht="45.75" thickBot="1" x14ac:dyDescent="0.3">
      <c r="A59" s="76"/>
      <c r="B59" s="75"/>
      <c r="C59" s="38"/>
      <c r="D59" s="38" t="s">
        <v>204</v>
      </c>
      <c r="E59" s="38"/>
      <c r="F59" s="28" t="s">
        <v>397</v>
      </c>
      <c r="G59" s="38" t="s">
        <v>25</v>
      </c>
      <c r="H59" s="74">
        <v>1</v>
      </c>
      <c r="I59" s="38" t="s">
        <v>49</v>
      </c>
      <c r="J59" s="38">
        <v>1</v>
      </c>
      <c r="K59" s="28" t="s">
        <v>367</v>
      </c>
      <c r="L59" s="28" t="s">
        <v>364</v>
      </c>
      <c r="M59" s="30" t="s">
        <v>375</v>
      </c>
    </row>
    <row r="60" spans="1:13" ht="45.75" thickBot="1" x14ac:dyDescent="0.3">
      <c r="A60" s="76"/>
      <c r="B60" s="75"/>
      <c r="C60" s="38"/>
      <c r="D60" s="38" t="s">
        <v>281</v>
      </c>
      <c r="E60" s="28" t="s">
        <v>282</v>
      </c>
      <c r="F60" s="38"/>
      <c r="G60" s="38" t="s">
        <v>25</v>
      </c>
      <c r="H60" s="74">
        <v>1</v>
      </c>
      <c r="I60" s="38" t="s">
        <v>49</v>
      </c>
      <c r="J60" s="38">
        <v>1</v>
      </c>
      <c r="K60" s="38" t="s">
        <v>398</v>
      </c>
      <c r="L60" s="28" t="s">
        <v>364</v>
      </c>
      <c r="M60" s="30" t="s">
        <v>399</v>
      </c>
    </row>
    <row r="61" spans="1:13" ht="34.5" thickBot="1" x14ac:dyDescent="0.3">
      <c r="A61" s="76"/>
      <c r="B61" s="75"/>
      <c r="C61" s="38"/>
      <c r="D61" s="38" t="s">
        <v>284</v>
      </c>
      <c r="E61" s="38"/>
      <c r="F61" s="28" t="s">
        <v>366</v>
      </c>
      <c r="G61" s="38" t="s">
        <v>25</v>
      </c>
      <c r="H61" s="74">
        <v>1</v>
      </c>
      <c r="I61" s="38" t="s">
        <v>49</v>
      </c>
      <c r="J61" s="38" t="s">
        <v>400</v>
      </c>
      <c r="K61" s="38" t="s">
        <v>398</v>
      </c>
      <c r="L61" s="28" t="s">
        <v>364</v>
      </c>
      <c r="M61" s="30" t="s">
        <v>401</v>
      </c>
    </row>
    <row r="62" spans="1:13" ht="79.5" thickBot="1" x14ac:dyDescent="0.3">
      <c r="A62" s="76"/>
      <c r="B62" s="75"/>
      <c r="C62" s="38"/>
      <c r="D62" s="38" t="s">
        <v>288</v>
      </c>
      <c r="E62" s="38"/>
      <c r="F62" s="28" t="s">
        <v>369</v>
      </c>
      <c r="G62" s="38" t="s">
        <v>25</v>
      </c>
      <c r="H62" s="74">
        <v>1</v>
      </c>
      <c r="I62" s="38" t="s">
        <v>49</v>
      </c>
      <c r="J62" s="38">
        <v>2</v>
      </c>
      <c r="K62" s="28" t="s">
        <v>391</v>
      </c>
      <c r="L62" s="38" t="s">
        <v>43</v>
      </c>
      <c r="M62" s="30" t="s">
        <v>402</v>
      </c>
    </row>
    <row r="63" spans="1:13" ht="45.75" thickBot="1" x14ac:dyDescent="0.3">
      <c r="A63" s="76"/>
      <c r="B63" s="75"/>
      <c r="C63" s="38"/>
      <c r="D63" s="38" t="s">
        <v>95</v>
      </c>
      <c r="E63" s="28" t="s">
        <v>403</v>
      </c>
      <c r="F63" s="38"/>
      <c r="G63" s="38" t="s">
        <v>51</v>
      </c>
      <c r="H63" s="74">
        <v>1</v>
      </c>
      <c r="I63" s="38" t="s">
        <v>49</v>
      </c>
      <c r="J63" s="38">
        <v>1</v>
      </c>
      <c r="K63" s="38" t="s">
        <v>404</v>
      </c>
      <c r="L63" s="38" t="s">
        <v>43</v>
      </c>
      <c r="M63" s="30" t="s">
        <v>405</v>
      </c>
    </row>
    <row r="64" spans="1:13" ht="57" thickBot="1" x14ac:dyDescent="0.3">
      <c r="A64" s="76"/>
      <c r="B64" s="75"/>
      <c r="C64" s="38"/>
      <c r="D64" s="38" t="s">
        <v>406</v>
      </c>
      <c r="E64" s="87"/>
      <c r="F64" s="28" t="s">
        <v>407</v>
      </c>
      <c r="G64" s="38" t="s">
        <v>25</v>
      </c>
      <c r="H64" s="74">
        <v>1</v>
      </c>
      <c r="I64" s="38" t="s">
        <v>49</v>
      </c>
      <c r="J64" s="38">
        <v>1</v>
      </c>
      <c r="K64" s="38" t="s">
        <v>404</v>
      </c>
      <c r="L64" s="28" t="s">
        <v>364</v>
      </c>
      <c r="M64" s="30" t="s">
        <v>408</v>
      </c>
    </row>
    <row r="65" spans="1:13" ht="45.75" thickBot="1" x14ac:dyDescent="0.3">
      <c r="A65" s="76"/>
      <c r="B65" s="75"/>
      <c r="C65" s="38"/>
      <c r="D65" s="38" t="s">
        <v>409</v>
      </c>
      <c r="E65" s="38"/>
      <c r="F65" s="28" t="s">
        <v>410</v>
      </c>
      <c r="G65" s="38" t="s">
        <v>51</v>
      </c>
      <c r="H65" s="74">
        <v>1</v>
      </c>
      <c r="I65" s="38" t="s">
        <v>49</v>
      </c>
      <c r="J65" s="38">
        <v>1</v>
      </c>
      <c r="K65" s="28" t="s">
        <v>391</v>
      </c>
      <c r="L65" s="38" t="s">
        <v>411</v>
      </c>
      <c r="M65" s="30" t="s">
        <v>412</v>
      </c>
    </row>
    <row r="66" spans="1:13" ht="45.75" thickBot="1" x14ac:dyDescent="0.3">
      <c r="A66" s="76"/>
      <c r="B66" s="75"/>
      <c r="C66" s="38"/>
      <c r="D66" s="38" t="s">
        <v>413</v>
      </c>
      <c r="E66" s="28" t="s">
        <v>414</v>
      </c>
      <c r="F66" s="38"/>
      <c r="G66" s="38" t="s">
        <v>25</v>
      </c>
      <c r="H66" s="74">
        <v>1</v>
      </c>
      <c r="I66" s="38" t="s">
        <v>415</v>
      </c>
      <c r="J66" s="38">
        <v>5</v>
      </c>
      <c r="K66" s="28" t="s">
        <v>416</v>
      </c>
      <c r="L66" s="28" t="s">
        <v>417</v>
      </c>
      <c r="M66" s="30" t="s">
        <v>418</v>
      </c>
    </row>
    <row r="67" spans="1:13" ht="34.5" thickBot="1" x14ac:dyDescent="0.3">
      <c r="A67" s="76"/>
      <c r="B67" s="75"/>
      <c r="C67" s="38"/>
      <c r="D67" s="38" t="s">
        <v>419</v>
      </c>
      <c r="E67" s="28"/>
      <c r="F67" s="28" t="s">
        <v>420</v>
      </c>
      <c r="G67" s="38" t="s">
        <v>25</v>
      </c>
      <c r="H67" s="74">
        <v>1</v>
      </c>
      <c r="I67" s="28" t="s">
        <v>421</v>
      </c>
      <c r="J67" s="38">
        <v>10</v>
      </c>
      <c r="K67" s="28" t="s">
        <v>422</v>
      </c>
      <c r="L67" s="28" t="s">
        <v>364</v>
      </c>
      <c r="M67" s="30" t="s">
        <v>423</v>
      </c>
    </row>
    <row r="68" spans="1:13" ht="34.5" thickBot="1" x14ac:dyDescent="0.3">
      <c r="A68" s="76"/>
      <c r="B68" s="75"/>
      <c r="C68" s="38"/>
      <c r="D68" s="38" t="s">
        <v>424</v>
      </c>
      <c r="E68" s="38"/>
      <c r="F68" s="28" t="s">
        <v>425</v>
      </c>
      <c r="G68" s="38" t="s">
        <v>51</v>
      </c>
      <c r="H68" s="74">
        <v>1</v>
      </c>
      <c r="I68" s="38" t="s">
        <v>426</v>
      </c>
      <c r="J68" s="38">
        <v>1</v>
      </c>
      <c r="K68" s="38" t="s">
        <v>427</v>
      </c>
      <c r="L68" s="38" t="s">
        <v>43</v>
      </c>
      <c r="M68" s="30" t="s">
        <v>428</v>
      </c>
    </row>
    <row r="69" spans="1:13" ht="113.25" thickBot="1" x14ac:dyDescent="0.3">
      <c r="A69" s="76"/>
      <c r="B69" s="75"/>
      <c r="C69" s="38"/>
      <c r="D69" s="38" t="s">
        <v>291</v>
      </c>
      <c r="E69" s="28" t="s">
        <v>371</v>
      </c>
      <c r="F69" s="38"/>
      <c r="G69" s="38" t="s">
        <v>25</v>
      </c>
      <c r="H69" s="74">
        <v>1</v>
      </c>
      <c r="I69" s="38" t="s">
        <v>376</v>
      </c>
      <c r="J69" s="38">
        <v>1</v>
      </c>
      <c r="K69" s="38" t="s">
        <v>367</v>
      </c>
      <c r="L69" s="28" t="s">
        <v>429</v>
      </c>
      <c r="M69" s="30" t="s">
        <v>430</v>
      </c>
    </row>
    <row r="70" spans="1:13" ht="68.25" thickBot="1" x14ac:dyDescent="0.3">
      <c r="A70" s="76"/>
      <c r="B70" s="75"/>
      <c r="C70" s="38"/>
      <c r="D70" s="28" t="s">
        <v>297</v>
      </c>
      <c r="E70" s="28"/>
      <c r="F70" s="28" t="s">
        <v>298</v>
      </c>
      <c r="G70" s="28" t="s">
        <v>25</v>
      </c>
      <c r="H70" s="31">
        <v>1</v>
      </c>
      <c r="I70" s="28" t="s">
        <v>376</v>
      </c>
      <c r="J70" s="28">
        <v>2</v>
      </c>
      <c r="K70" s="28" t="s">
        <v>422</v>
      </c>
      <c r="L70" s="28" t="s">
        <v>411</v>
      </c>
      <c r="M70" s="30" t="s">
        <v>431</v>
      </c>
    </row>
    <row r="71" spans="1:13" ht="34.5" thickBot="1" x14ac:dyDescent="0.3">
      <c r="A71" s="76"/>
      <c r="B71" s="75"/>
      <c r="C71" s="38"/>
      <c r="D71" s="38" t="s">
        <v>91</v>
      </c>
      <c r="E71" s="28" t="s">
        <v>432</v>
      </c>
      <c r="F71" s="38"/>
      <c r="G71" s="38" t="s">
        <v>25</v>
      </c>
      <c r="H71" s="74">
        <v>1</v>
      </c>
      <c r="I71" s="38" t="s">
        <v>49</v>
      </c>
      <c r="J71" s="74">
        <v>1</v>
      </c>
      <c r="K71" s="38" t="s">
        <v>367</v>
      </c>
      <c r="L71" s="38" t="s">
        <v>411</v>
      </c>
      <c r="M71" s="30" t="s">
        <v>433</v>
      </c>
    </row>
    <row r="72" spans="1:13" ht="34.5" thickBot="1" x14ac:dyDescent="0.3">
      <c r="A72" s="76"/>
      <c r="B72" s="75"/>
      <c r="C72" s="38"/>
      <c r="D72" s="38" t="s">
        <v>112</v>
      </c>
      <c r="E72" s="38"/>
      <c r="F72" s="28" t="s">
        <v>434</v>
      </c>
      <c r="G72" s="38" t="s">
        <v>25</v>
      </c>
      <c r="H72" s="74">
        <v>1</v>
      </c>
      <c r="I72" s="38" t="s">
        <v>49</v>
      </c>
      <c r="J72" s="74">
        <v>1</v>
      </c>
      <c r="K72" s="38" t="s">
        <v>367</v>
      </c>
      <c r="L72" s="38" t="s">
        <v>411</v>
      </c>
      <c r="M72" s="30" t="s">
        <v>435</v>
      </c>
    </row>
    <row r="73" spans="1:13" ht="34.5" thickBot="1" x14ac:dyDescent="0.3">
      <c r="A73" s="76"/>
      <c r="B73" s="75"/>
      <c r="C73" s="38"/>
      <c r="D73" s="38" t="s">
        <v>105</v>
      </c>
      <c r="E73" s="38"/>
      <c r="F73" s="28" t="s">
        <v>106</v>
      </c>
      <c r="G73" s="38" t="s">
        <v>25</v>
      </c>
      <c r="H73" s="74">
        <v>1</v>
      </c>
      <c r="I73" s="38" t="s">
        <v>49</v>
      </c>
      <c r="J73" s="74">
        <v>1</v>
      </c>
      <c r="K73" s="38" t="s">
        <v>367</v>
      </c>
      <c r="L73" s="38" t="s">
        <v>43</v>
      </c>
      <c r="M73" s="30" t="s">
        <v>435</v>
      </c>
    </row>
    <row r="74" spans="1:13" ht="45.75" thickBot="1" x14ac:dyDescent="0.3">
      <c r="A74" s="76"/>
      <c r="B74" s="75"/>
      <c r="C74" s="38"/>
      <c r="D74" s="38" t="s">
        <v>436</v>
      </c>
      <c r="E74" s="38"/>
      <c r="F74" s="28" t="s">
        <v>437</v>
      </c>
      <c r="G74" s="38" t="s">
        <v>25</v>
      </c>
      <c r="H74" s="74">
        <v>1</v>
      </c>
      <c r="I74" s="38" t="s">
        <v>49</v>
      </c>
      <c r="J74" s="74">
        <v>1</v>
      </c>
      <c r="K74" s="38" t="s">
        <v>367</v>
      </c>
      <c r="L74" s="38" t="s">
        <v>411</v>
      </c>
      <c r="M74" s="30" t="s">
        <v>435</v>
      </c>
    </row>
    <row r="75" spans="1:13" ht="34.5" thickBot="1" x14ac:dyDescent="0.3">
      <c r="A75" s="76"/>
      <c r="B75" s="75"/>
      <c r="C75" s="38"/>
      <c r="D75" s="38" t="s">
        <v>113</v>
      </c>
      <c r="E75" s="38"/>
      <c r="F75" s="28" t="s">
        <v>438</v>
      </c>
      <c r="G75" s="38" t="s">
        <v>51</v>
      </c>
      <c r="H75" s="74">
        <v>1</v>
      </c>
      <c r="I75" s="38" t="s">
        <v>49</v>
      </c>
      <c r="J75" s="74">
        <v>1</v>
      </c>
      <c r="K75" s="38" t="s">
        <v>367</v>
      </c>
      <c r="L75" s="38" t="s">
        <v>411</v>
      </c>
      <c r="M75" s="30" t="s">
        <v>435</v>
      </c>
    </row>
    <row r="76" spans="1:13" ht="34.5" thickBot="1" x14ac:dyDescent="0.3">
      <c r="A76" s="76"/>
      <c r="B76" s="75"/>
      <c r="C76" s="38"/>
      <c r="D76" s="38" t="s">
        <v>109</v>
      </c>
      <c r="E76" s="38"/>
      <c r="F76" s="28" t="s">
        <v>439</v>
      </c>
      <c r="G76" s="38" t="s">
        <v>25</v>
      </c>
      <c r="H76" s="74">
        <v>1</v>
      </c>
      <c r="I76" s="38" t="s">
        <v>49</v>
      </c>
      <c r="J76" s="74">
        <v>1</v>
      </c>
      <c r="K76" s="38" t="s">
        <v>367</v>
      </c>
      <c r="L76" s="38" t="s">
        <v>411</v>
      </c>
      <c r="M76" s="30" t="s">
        <v>435</v>
      </c>
    </row>
    <row r="77" spans="1:13" ht="68.25" thickBot="1" x14ac:dyDescent="0.3">
      <c r="A77" s="76" t="s">
        <v>440</v>
      </c>
      <c r="B77" s="35" t="s">
        <v>441</v>
      </c>
      <c r="C77" s="28" t="s">
        <v>442</v>
      </c>
      <c r="D77" s="38" t="s">
        <v>323</v>
      </c>
      <c r="E77" s="28" t="s">
        <v>443</v>
      </c>
      <c r="F77" s="38"/>
      <c r="G77" s="38" t="s">
        <v>25</v>
      </c>
      <c r="H77" s="74">
        <v>1</v>
      </c>
      <c r="I77" s="38" t="s">
        <v>444</v>
      </c>
      <c r="J77" s="74">
        <v>1</v>
      </c>
      <c r="K77" s="38" t="s">
        <v>367</v>
      </c>
      <c r="L77" s="28" t="s">
        <v>417</v>
      </c>
      <c r="M77" s="30" t="s">
        <v>445</v>
      </c>
    </row>
    <row r="78" spans="1:13" ht="45.75" thickBot="1" x14ac:dyDescent="0.3">
      <c r="A78" s="76"/>
      <c r="B78" s="75"/>
      <c r="C78" s="38"/>
      <c r="D78" s="38" t="s">
        <v>327</v>
      </c>
      <c r="E78" s="38"/>
      <c r="F78" s="28" t="s">
        <v>446</v>
      </c>
      <c r="G78" s="38" t="s">
        <v>25</v>
      </c>
      <c r="H78" s="74">
        <v>1</v>
      </c>
      <c r="I78" s="38" t="s">
        <v>444</v>
      </c>
      <c r="J78" s="74">
        <v>1</v>
      </c>
      <c r="K78" s="28" t="s">
        <v>416</v>
      </c>
      <c r="L78" s="28" t="s">
        <v>364</v>
      </c>
      <c r="M78" s="30" t="s">
        <v>447</v>
      </c>
    </row>
    <row r="79" spans="1:13" ht="45.75" thickBot="1" x14ac:dyDescent="0.3">
      <c r="A79" s="76"/>
      <c r="B79" s="75"/>
      <c r="C79" s="38"/>
      <c r="D79" s="28" t="s">
        <v>309</v>
      </c>
      <c r="E79" s="28" t="s">
        <v>448</v>
      </c>
      <c r="F79" s="28"/>
      <c r="G79" s="28" t="s">
        <v>25</v>
      </c>
      <c r="H79" s="31">
        <v>1</v>
      </c>
      <c r="I79" s="28" t="s">
        <v>444</v>
      </c>
      <c r="J79" s="31">
        <v>1</v>
      </c>
      <c r="K79" s="28" t="s">
        <v>449</v>
      </c>
      <c r="L79" s="28" t="s">
        <v>450</v>
      </c>
      <c r="M79" s="30" t="s">
        <v>451</v>
      </c>
    </row>
    <row r="80" spans="1:13" ht="34.5" thickBot="1" x14ac:dyDescent="0.3">
      <c r="A80" s="76"/>
      <c r="B80" s="75"/>
      <c r="C80" s="38"/>
      <c r="D80" s="38" t="s">
        <v>452</v>
      </c>
      <c r="E80" s="38"/>
      <c r="F80" s="28" t="s">
        <v>453</v>
      </c>
      <c r="G80" s="38" t="s">
        <v>25</v>
      </c>
      <c r="H80" s="74">
        <v>1</v>
      </c>
      <c r="I80" s="38" t="s">
        <v>49</v>
      </c>
      <c r="J80" s="74">
        <v>1</v>
      </c>
      <c r="K80" s="38" t="s">
        <v>454</v>
      </c>
      <c r="L80" s="38" t="s">
        <v>352</v>
      </c>
      <c r="M80" s="30" t="s">
        <v>455</v>
      </c>
    </row>
    <row r="81" spans="1:13" ht="34.5" thickBot="1" x14ac:dyDescent="0.3">
      <c r="A81" s="76"/>
      <c r="B81" s="75"/>
      <c r="C81" s="38"/>
      <c r="D81" s="38" t="s">
        <v>312</v>
      </c>
      <c r="E81" s="28" t="s">
        <v>313</v>
      </c>
      <c r="F81" s="38"/>
      <c r="G81" s="38" t="s">
        <v>25</v>
      </c>
      <c r="H81" s="74">
        <v>1</v>
      </c>
      <c r="I81" s="38" t="s">
        <v>49</v>
      </c>
      <c r="J81" s="74">
        <v>1</v>
      </c>
      <c r="K81" s="28" t="s">
        <v>422</v>
      </c>
      <c r="L81" s="28" t="s">
        <v>450</v>
      </c>
      <c r="M81" s="30" t="s">
        <v>456</v>
      </c>
    </row>
    <row r="82" spans="1:13" ht="57" thickBot="1" x14ac:dyDescent="0.3">
      <c r="A82" s="76"/>
      <c r="B82" s="75"/>
      <c r="C82" s="38"/>
      <c r="D82" s="38" t="s">
        <v>314</v>
      </c>
      <c r="E82" s="38"/>
      <c r="F82" s="28" t="s">
        <v>457</v>
      </c>
      <c r="G82" s="38" t="s">
        <v>25</v>
      </c>
      <c r="H82" s="74">
        <v>1</v>
      </c>
      <c r="I82" s="38" t="s">
        <v>49</v>
      </c>
      <c r="J82" s="74">
        <v>1</v>
      </c>
      <c r="K82" s="28" t="s">
        <v>458</v>
      </c>
      <c r="L82" s="28" t="s">
        <v>450</v>
      </c>
      <c r="M82" s="30" t="s">
        <v>459</v>
      </c>
    </row>
    <row r="83" spans="1:13" ht="45.75" thickBot="1" x14ac:dyDescent="0.3">
      <c r="A83" s="76" t="s">
        <v>460</v>
      </c>
      <c r="B83" s="75" t="s">
        <v>461</v>
      </c>
      <c r="C83" s="38" t="s">
        <v>462</v>
      </c>
      <c r="D83" s="86" t="s">
        <v>309</v>
      </c>
      <c r="E83" s="28" t="s">
        <v>448</v>
      </c>
      <c r="F83" s="28"/>
      <c r="G83" s="28" t="s">
        <v>25</v>
      </c>
      <c r="H83" s="31">
        <v>1</v>
      </c>
      <c r="I83" s="28" t="s">
        <v>444</v>
      </c>
      <c r="J83" s="31">
        <v>1</v>
      </c>
      <c r="K83" s="28" t="s">
        <v>449</v>
      </c>
      <c r="L83" s="28" t="s">
        <v>450</v>
      </c>
      <c r="M83" s="30" t="s">
        <v>451</v>
      </c>
    </row>
    <row r="84" spans="1:13" ht="34.5" thickBot="1" x14ac:dyDescent="0.3">
      <c r="A84" s="76"/>
      <c r="B84" s="75"/>
      <c r="C84" s="38"/>
      <c r="D84" s="75" t="s">
        <v>452</v>
      </c>
      <c r="E84" s="38"/>
      <c r="F84" s="28" t="s">
        <v>453</v>
      </c>
      <c r="G84" s="38" t="s">
        <v>25</v>
      </c>
      <c r="H84" s="74">
        <v>1</v>
      </c>
      <c r="I84" s="38" t="s">
        <v>49</v>
      </c>
      <c r="J84" s="74">
        <v>1</v>
      </c>
      <c r="K84" s="38" t="s">
        <v>454</v>
      </c>
      <c r="L84" s="38" t="s">
        <v>352</v>
      </c>
      <c r="M84" s="30" t="s">
        <v>455</v>
      </c>
    </row>
    <row r="85" spans="1:13" ht="34.5" thickBot="1" x14ac:dyDescent="0.3">
      <c r="A85" s="76"/>
      <c r="B85" s="75"/>
      <c r="C85" s="38"/>
      <c r="D85" s="75" t="s">
        <v>312</v>
      </c>
      <c r="E85" s="28" t="s">
        <v>313</v>
      </c>
      <c r="F85" s="38"/>
      <c r="G85" s="38" t="s">
        <v>25</v>
      </c>
      <c r="H85" s="74">
        <v>1</v>
      </c>
      <c r="I85" s="38" t="s">
        <v>49</v>
      </c>
      <c r="J85" s="74">
        <v>1</v>
      </c>
      <c r="K85" s="28" t="s">
        <v>422</v>
      </c>
      <c r="L85" s="28" t="s">
        <v>450</v>
      </c>
      <c r="M85" s="30" t="s">
        <v>456</v>
      </c>
    </row>
    <row r="86" spans="1:13" ht="57" thickBot="1" x14ac:dyDescent="0.3">
      <c r="A86" s="76"/>
      <c r="B86" s="75"/>
      <c r="C86" s="38"/>
      <c r="D86" s="75" t="s">
        <v>314</v>
      </c>
      <c r="E86" s="38"/>
      <c r="F86" s="28" t="s">
        <v>457</v>
      </c>
      <c r="G86" s="38" t="s">
        <v>25</v>
      </c>
      <c r="H86" s="74">
        <v>1</v>
      </c>
      <c r="I86" s="38" t="s">
        <v>49</v>
      </c>
      <c r="J86" s="74">
        <v>1</v>
      </c>
      <c r="K86" s="28" t="s">
        <v>458</v>
      </c>
      <c r="L86" s="28" t="s">
        <v>450</v>
      </c>
      <c r="M86" s="30" t="s">
        <v>459</v>
      </c>
    </row>
    <row r="87" spans="1:13" ht="45.75" thickBot="1" x14ac:dyDescent="0.3">
      <c r="A87" s="84" t="s">
        <v>307</v>
      </c>
      <c r="B87" s="80" t="s">
        <v>305</v>
      </c>
      <c r="C87" s="80" t="s">
        <v>306</v>
      </c>
      <c r="D87" s="80" t="s">
        <v>80</v>
      </c>
      <c r="E87" s="80" t="s">
        <v>342</v>
      </c>
      <c r="F87" s="28"/>
      <c r="G87" s="80" t="s">
        <v>25</v>
      </c>
      <c r="H87" s="85">
        <v>1</v>
      </c>
      <c r="I87" s="80" t="s">
        <v>26</v>
      </c>
      <c r="J87" s="80">
        <v>1</v>
      </c>
      <c r="K87" s="80" t="s">
        <v>333</v>
      </c>
      <c r="L87" s="80" t="s">
        <v>43</v>
      </c>
      <c r="M87" s="73" t="s">
        <v>337</v>
      </c>
    </row>
    <row r="88" spans="1:13" ht="23.25" thickBot="1" x14ac:dyDescent="0.3">
      <c r="A88" s="84"/>
      <c r="B88" s="80"/>
      <c r="C88" s="80"/>
      <c r="D88" s="80" t="s">
        <v>85</v>
      </c>
      <c r="E88" s="80"/>
      <c r="F88" s="80" t="s">
        <v>87</v>
      </c>
      <c r="G88" s="80" t="s">
        <v>25</v>
      </c>
      <c r="H88" s="85">
        <v>1</v>
      </c>
      <c r="I88" s="80" t="s">
        <v>49</v>
      </c>
      <c r="J88" s="80">
        <v>1</v>
      </c>
      <c r="K88" s="80" t="s">
        <v>333</v>
      </c>
      <c r="L88" s="80" t="s">
        <v>43</v>
      </c>
      <c r="M88" s="73" t="s">
        <v>338</v>
      </c>
    </row>
    <row r="89" spans="1:13" ht="23.25" thickBot="1" x14ac:dyDescent="0.3">
      <c r="A89" s="84"/>
      <c r="B89" s="80"/>
      <c r="C89" s="80"/>
      <c r="D89" s="80" t="s">
        <v>86</v>
      </c>
      <c r="E89" s="80"/>
      <c r="F89" s="80" t="s">
        <v>88</v>
      </c>
      <c r="G89" s="80" t="s">
        <v>25</v>
      </c>
      <c r="H89" s="85">
        <v>1</v>
      </c>
      <c r="I89" s="80" t="s">
        <v>49</v>
      </c>
      <c r="J89" s="80">
        <v>1</v>
      </c>
      <c r="K89" s="80" t="s">
        <v>333</v>
      </c>
      <c r="L89" s="80" t="s">
        <v>43</v>
      </c>
      <c r="M89" s="73" t="s">
        <v>338</v>
      </c>
    </row>
    <row r="90" spans="1:13" ht="23.25" thickBot="1" x14ac:dyDescent="0.3">
      <c r="A90" s="84"/>
      <c r="B90" s="80"/>
      <c r="C90" s="80"/>
      <c r="D90" s="80" t="s">
        <v>90</v>
      </c>
      <c r="E90" s="80"/>
      <c r="F90" s="80" t="s">
        <v>89</v>
      </c>
      <c r="G90" s="80" t="s">
        <v>25</v>
      </c>
      <c r="H90" s="85">
        <v>1</v>
      </c>
      <c r="I90" s="80" t="s">
        <v>49</v>
      </c>
      <c r="J90" s="80">
        <v>1</v>
      </c>
      <c r="K90" s="80" t="s">
        <v>333</v>
      </c>
      <c r="L90" s="80" t="s">
        <v>43</v>
      </c>
      <c r="M90" s="73" t="s">
        <v>338</v>
      </c>
    </row>
    <row r="91" spans="1:13" ht="57" thickBot="1" x14ac:dyDescent="0.3">
      <c r="A91" s="84"/>
      <c r="B91" s="80"/>
      <c r="C91" s="80"/>
      <c r="D91" s="80" t="s">
        <v>308</v>
      </c>
      <c r="E91" s="80"/>
      <c r="F91" s="80" t="s">
        <v>343</v>
      </c>
      <c r="G91" s="80" t="s">
        <v>25</v>
      </c>
      <c r="H91" s="85">
        <v>1</v>
      </c>
      <c r="I91" s="80" t="s">
        <v>49</v>
      </c>
      <c r="J91" s="80">
        <v>1</v>
      </c>
      <c r="K91" s="80" t="s">
        <v>333</v>
      </c>
      <c r="L91" s="80" t="s">
        <v>43</v>
      </c>
      <c r="M91" s="73" t="s">
        <v>338</v>
      </c>
    </row>
    <row r="92" spans="1:13" ht="34.5" thickBot="1" x14ac:dyDescent="0.3">
      <c r="A92" s="84"/>
      <c r="B92" s="80"/>
      <c r="C92" s="80"/>
      <c r="D92" s="80" t="s">
        <v>309</v>
      </c>
      <c r="E92" s="80" t="s">
        <v>317</v>
      </c>
      <c r="F92" s="80"/>
      <c r="G92" s="80" t="s">
        <v>25</v>
      </c>
      <c r="H92" s="85">
        <v>1</v>
      </c>
      <c r="I92" s="80" t="s">
        <v>49</v>
      </c>
      <c r="J92" s="80">
        <v>1</v>
      </c>
      <c r="K92" s="80" t="s">
        <v>333</v>
      </c>
      <c r="L92" s="80" t="s">
        <v>43</v>
      </c>
      <c r="M92" s="73" t="s">
        <v>338</v>
      </c>
    </row>
    <row r="93" spans="1:13" ht="57" thickBot="1" x14ac:dyDescent="0.3">
      <c r="A93" s="84"/>
      <c r="B93" s="80"/>
      <c r="C93" s="80"/>
      <c r="D93" s="80" t="s">
        <v>310</v>
      </c>
      <c r="E93" s="80"/>
      <c r="F93" s="80" t="s">
        <v>311</v>
      </c>
      <c r="G93" s="80" t="s">
        <v>25</v>
      </c>
      <c r="H93" s="85">
        <v>1</v>
      </c>
      <c r="I93" s="80" t="s">
        <v>49</v>
      </c>
      <c r="J93" s="80">
        <v>1</v>
      </c>
      <c r="K93" s="80" t="s">
        <v>333</v>
      </c>
      <c r="L93" s="80" t="s">
        <v>43</v>
      </c>
      <c r="M93" s="73" t="s">
        <v>338</v>
      </c>
    </row>
    <row r="94" spans="1:13" ht="23.25" thickBot="1" x14ac:dyDescent="0.3">
      <c r="A94" s="84"/>
      <c r="B94" s="80"/>
      <c r="C94" s="80"/>
      <c r="D94" s="80" t="s">
        <v>312</v>
      </c>
      <c r="E94" s="80" t="s">
        <v>313</v>
      </c>
      <c r="F94" s="80"/>
      <c r="G94" s="80" t="s">
        <v>51</v>
      </c>
      <c r="H94" s="85">
        <v>1</v>
      </c>
      <c r="I94" s="80" t="s">
        <v>49</v>
      </c>
      <c r="J94" s="80">
        <v>1</v>
      </c>
      <c r="K94" s="80" t="s">
        <v>333</v>
      </c>
      <c r="L94" s="80" t="s">
        <v>43</v>
      </c>
      <c r="M94" s="73" t="s">
        <v>338</v>
      </c>
    </row>
    <row r="95" spans="1:13" ht="34.5" thickBot="1" x14ac:dyDescent="0.3">
      <c r="A95" s="84"/>
      <c r="B95" s="80"/>
      <c r="C95" s="80"/>
      <c r="D95" s="80" t="s">
        <v>314</v>
      </c>
      <c r="E95" s="80"/>
      <c r="F95" s="80" t="s">
        <v>315</v>
      </c>
      <c r="G95" s="80" t="s">
        <v>51</v>
      </c>
      <c r="H95" s="85">
        <v>1</v>
      </c>
      <c r="I95" s="80" t="s">
        <v>49</v>
      </c>
      <c r="J95" s="80">
        <v>1</v>
      </c>
      <c r="K95" s="80" t="s">
        <v>333</v>
      </c>
      <c r="L95" s="80" t="s">
        <v>43</v>
      </c>
      <c r="M95" s="73" t="s">
        <v>338</v>
      </c>
    </row>
    <row r="96" spans="1:13" ht="34.5" thickBot="1" x14ac:dyDescent="0.3">
      <c r="A96" s="84" t="s">
        <v>331</v>
      </c>
      <c r="B96" s="80" t="s">
        <v>316</v>
      </c>
      <c r="C96" s="80" t="s">
        <v>341</v>
      </c>
      <c r="D96" s="80" t="s">
        <v>309</v>
      </c>
      <c r="E96" s="80" t="s">
        <v>317</v>
      </c>
      <c r="F96" s="80"/>
      <c r="G96" s="80" t="s">
        <v>51</v>
      </c>
      <c r="H96" s="85">
        <v>1</v>
      </c>
      <c r="I96" s="80" t="s">
        <v>49</v>
      </c>
      <c r="J96" s="80">
        <v>1</v>
      </c>
      <c r="K96" s="80" t="s">
        <v>333</v>
      </c>
      <c r="L96" s="80" t="s">
        <v>43</v>
      </c>
      <c r="M96" s="73" t="s">
        <v>338</v>
      </c>
    </row>
    <row r="97" spans="1:13" ht="68.25" thickBot="1" x14ac:dyDescent="0.3">
      <c r="A97" s="84"/>
      <c r="B97" s="80"/>
      <c r="C97" s="80"/>
      <c r="D97" s="80" t="s">
        <v>318</v>
      </c>
      <c r="E97" s="80"/>
      <c r="F97" s="80" t="s">
        <v>319</v>
      </c>
      <c r="G97" s="80" t="s">
        <v>51</v>
      </c>
      <c r="H97" s="85">
        <v>1</v>
      </c>
      <c r="I97" s="80" t="s">
        <v>49</v>
      </c>
      <c r="J97" s="80">
        <v>1</v>
      </c>
      <c r="K97" s="80" t="s">
        <v>333</v>
      </c>
      <c r="L97" s="80" t="s">
        <v>43</v>
      </c>
      <c r="M97" s="73" t="s">
        <v>338</v>
      </c>
    </row>
    <row r="98" spans="1:13" ht="23.25" thickBot="1" x14ac:dyDescent="0.3">
      <c r="A98" s="84"/>
      <c r="B98" s="80"/>
      <c r="C98" s="80"/>
      <c r="D98" s="80" t="s">
        <v>312</v>
      </c>
      <c r="E98" s="80" t="s">
        <v>313</v>
      </c>
      <c r="F98" s="80"/>
      <c r="G98" s="80" t="s">
        <v>25</v>
      </c>
      <c r="H98" s="85">
        <v>1</v>
      </c>
      <c r="I98" s="80" t="s">
        <v>49</v>
      </c>
      <c r="J98" s="80">
        <v>1</v>
      </c>
      <c r="K98" s="80" t="s">
        <v>333</v>
      </c>
      <c r="L98" s="80" t="s">
        <v>43</v>
      </c>
      <c r="M98" s="73" t="s">
        <v>338</v>
      </c>
    </row>
    <row r="99" spans="1:13" ht="34.5" thickBot="1" x14ac:dyDescent="0.3">
      <c r="A99" s="84"/>
      <c r="B99" s="80"/>
      <c r="C99" s="80"/>
      <c r="D99" s="80" t="s">
        <v>320</v>
      </c>
      <c r="E99" s="80"/>
      <c r="F99" s="80" t="s">
        <v>321</v>
      </c>
      <c r="G99" s="80" t="s">
        <v>51</v>
      </c>
      <c r="H99" s="85">
        <v>1</v>
      </c>
      <c r="I99" s="80" t="s">
        <v>49</v>
      </c>
      <c r="J99" s="80">
        <v>1</v>
      </c>
      <c r="K99" s="80" t="s">
        <v>333</v>
      </c>
      <c r="L99" s="80" t="s">
        <v>43</v>
      </c>
      <c r="M99" s="73" t="s">
        <v>338</v>
      </c>
    </row>
    <row r="100" spans="1:13" ht="45.75" thickBot="1" x14ac:dyDescent="0.3">
      <c r="A100" s="84" t="s">
        <v>332</v>
      </c>
      <c r="B100" s="80" t="s">
        <v>207</v>
      </c>
      <c r="C100" s="80" t="s">
        <v>322</v>
      </c>
      <c r="D100" s="80" t="s">
        <v>80</v>
      </c>
      <c r="E100" s="80" t="s">
        <v>342</v>
      </c>
      <c r="F100" s="80"/>
      <c r="G100" s="80" t="s">
        <v>51</v>
      </c>
      <c r="H100" s="85">
        <v>1</v>
      </c>
      <c r="I100" s="80" t="s">
        <v>49</v>
      </c>
      <c r="J100" s="80">
        <v>1</v>
      </c>
      <c r="K100" s="80" t="s">
        <v>333</v>
      </c>
      <c r="L100" s="80" t="s">
        <v>43</v>
      </c>
      <c r="M100" s="73" t="s">
        <v>338</v>
      </c>
    </row>
    <row r="101" spans="1:13" ht="23.25" thickBot="1" x14ac:dyDescent="0.3">
      <c r="A101" s="84"/>
      <c r="B101" s="80"/>
      <c r="C101" s="80"/>
      <c r="D101" s="80" t="s">
        <v>85</v>
      </c>
      <c r="E101" s="80"/>
      <c r="F101" s="80" t="s">
        <v>87</v>
      </c>
      <c r="G101" s="80"/>
      <c r="H101" s="85">
        <v>1</v>
      </c>
      <c r="I101" s="80" t="s">
        <v>49</v>
      </c>
      <c r="J101" s="80">
        <v>1</v>
      </c>
      <c r="K101" s="80" t="s">
        <v>333</v>
      </c>
      <c r="L101" s="80" t="s">
        <v>43</v>
      </c>
      <c r="M101" s="73" t="s">
        <v>338</v>
      </c>
    </row>
    <row r="102" spans="1:13" ht="23.25" thickBot="1" x14ac:dyDescent="0.3">
      <c r="A102" s="84"/>
      <c r="B102" s="80"/>
      <c r="C102" s="80"/>
      <c r="D102" s="80" t="s">
        <v>86</v>
      </c>
      <c r="E102" s="80"/>
      <c r="F102" s="80" t="s">
        <v>88</v>
      </c>
      <c r="G102" s="80" t="s">
        <v>25</v>
      </c>
      <c r="H102" s="85">
        <v>1</v>
      </c>
      <c r="I102" s="80" t="s">
        <v>49</v>
      </c>
      <c r="J102" s="80">
        <v>1</v>
      </c>
      <c r="K102" s="80" t="s">
        <v>333</v>
      </c>
      <c r="L102" s="80" t="s">
        <v>43</v>
      </c>
      <c r="M102" s="73" t="s">
        <v>338</v>
      </c>
    </row>
    <row r="103" spans="1:13" ht="23.25" thickBot="1" x14ac:dyDescent="0.3">
      <c r="A103" s="84"/>
      <c r="B103" s="80"/>
      <c r="C103" s="80"/>
      <c r="D103" s="80" t="s">
        <v>90</v>
      </c>
      <c r="E103" s="80"/>
      <c r="F103" s="80" t="s">
        <v>344</v>
      </c>
      <c r="G103" s="80" t="s">
        <v>25</v>
      </c>
      <c r="H103" s="85">
        <v>1</v>
      </c>
      <c r="I103" s="80" t="s">
        <v>49</v>
      </c>
      <c r="J103" s="80">
        <v>1</v>
      </c>
      <c r="K103" s="80" t="s">
        <v>333</v>
      </c>
      <c r="L103" s="80" t="s">
        <v>43</v>
      </c>
      <c r="M103" s="73" t="s">
        <v>338</v>
      </c>
    </row>
    <row r="104" spans="1:13" ht="57" thickBot="1" x14ac:dyDescent="0.3">
      <c r="A104" s="84"/>
      <c r="B104" s="80"/>
      <c r="C104" s="80"/>
      <c r="D104" s="80" t="s">
        <v>308</v>
      </c>
      <c r="E104" s="80"/>
      <c r="F104" s="80" t="s">
        <v>345</v>
      </c>
      <c r="G104" s="80" t="s">
        <v>25</v>
      </c>
      <c r="H104" s="85">
        <v>1</v>
      </c>
      <c r="I104" s="80" t="s">
        <v>49</v>
      </c>
      <c r="J104" s="80">
        <v>1</v>
      </c>
      <c r="K104" s="80" t="s">
        <v>333</v>
      </c>
      <c r="L104" s="80" t="s">
        <v>43</v>
      </c>
      <c r="M104" s="73" t="s">
        <v>338</v>
      </c>
    </row>
    <row r="105" spans="1:13" ht="102" thickBot="1" x14ac:dyDescent="0.3">
      <c r="A105" s="84"/>
      <c r="B105" s="80"/>
      <c r="C105" s="80"/>
      <c r="D105" s="80" t="s">
        <v>323</v>
      </c>
      <c r="E105" s="80" t="s">
        <v>324</v>
      </c>
      <c r="F105" s="80"/>
      <c r="G105" s="80" t="s">
        <v>25</v>
      </c>
      <c r="H105" s="85">
        <v>1</v>
      </c>
      <c r="I105" s="80" t="s">
        <v>49</v>
      </c>
      <c r="J105" s="80">
        <v>1</v>
      </c>
      <c r="K105" s="80" t="s">
        <v>334</v>
      </c>
      <c r="L105" s="80" t="s">
        <v>43</v>
      </c>
      <c r="M105" s="73" t="s">
        <v>338</v>
      </c>
    </row>
    <row r="106" spans="1:13" ht="45.75" thickBot="1" x14ac:dyDescent="0.3">
      <c r="A106" s="84"/>
      <c r="B106" s="80"/>
      <c r="C106" s="80"/>
      <c r="D106" s="81" t="s">
        <v>325</v>
      </c>
      <c r="E106" s="28"/>
      <c r="F106" s="80" t="s">
        <v>326</v>
      </c>
      <c r="G106" s="80" t="s">
        <v>25</v>
      </c>
      <c r="H106" s="82">
        <v>1</v>
      </c>
      <c r="I106" s="80" t="s">
        <v>49</v>
      </c>
      <c r="J106" s="80">
        <v>1</v>
      </c>
      <c r="K106" s="81" t="s">
        <v>335</v>
      </c>
      <c r="L106" s="80" t="s">
        <v>43</v>
      </c>
      <c r="M106" s="73" t="s">
        <v>339</v>
      </c>
    </row>
    <row r="107" spans="1:13" ht="45.75" thickBot="1" x14ac:dyDescent="0.3">
      <c r="A107" s="84"/>
      <c r="B107" s="80"/>
      <c r="C107" s="80"/>
      <c r="D107" s="81" t="s">
        <v>327</v>
      </c>
      <c r="E107" s="28"/>
      <c r="F107" s="80" t="s">
        <v>328</v>
      </c>
      <c r="G107" s="80" t="s">
        <v>25</v>
      </c>
      <c r="H107" s="82">
        <v>1</v>
      </c>
      <c r="I107" s="80" t="s">
        <v>49</v>
      </c>
      <c r="J107" s="80">
        <v>1</v>
      </c>
      <c r="K107" s="81" t="s">
        <v>335</v>
      </c>
      <c r="L107" s="80" t="s">
        <v>43</v>
      </c>
      <c r="M107" s="73" t="s">
        <v>339</v>
      </c>
    </row>
    <row r="108" spans="1:13" ht="45.75" thickBot="1" x14ac:dyDescent="0.3">
      <c r="A108" s="84"/>
      <c r="B108" s="80"/>
      <c r="C108" s="80"/>
      <c r="D108" s="81" t="s">
        <v>329</v>
      </c>
      <c r="E108" s="28"/>
      <c r="F108" s="80" t="s">
        <v>330</v>
      </c>
      <c r="G108" s="81" t="s">
        <v>25</v>
      </c>
      <c r="H108" s="82">
        <v>1</v>
      </c>
      <c r="I108" s="80" t="s">
        <v>49</v>
      </c>
      <c r="J108" s="80">
        <v>1</v>
      </c>
      <c r="K108" s="81" t="s">
        <v>335</v>
      </c>
      <c r="L108" s="80" t="s">
        <v>43</v>
      </c>
      <c r="M108" s="73" t="s">
        <v>339</v>
      </c>
    </row>
    <row r="109" spans="1:13" ht="79.5" thickBot="1" x14ac:dyDescent="0.3">
      <c r="A109" s="27"/>
      <c r="B109" s="28"/>
      <c r="C109" s="28"/>
      <c r="D109" s="80" t="s">
        <v>291</v>
      </c>
      <c r="E109" s="80" t="s">
        <v>292</v>
      </c>
      <c r="F109" s="80"/>
      <c r="G109" s="81" t="s">
        <v>25</v>
      </c>
      <c r="H109" s="82">
        <v>1</v>
      </c>
      <c r="I109" s="80" t="s">
        <v>49</v>
      </c>
      <c r="J109" s="80">
        <v>1</v>
      </c>
      <c r="K109" s="81" t="s">
        <v>333</v>
      </c>
      <c r="L109" s="80" t="s">
        <v>43</v>
      </c>
      <c r="M109" s="83" t="s">
        <v>340</v>
      </c>
    </row>
    <row r="110" spans="1:13" ht="34.5" thickBot="1" x14ac:dyDescent="0.3">
      <c r="A110" s="58" t="s">
        <v>73</v>
      </c>
      <c r="B110" s="10" t="s">
        <v>27</v>
      </c>
      <c r="C110" s="10" t="s">
        <v>28</v>
      </c>
      <c r="D110" s="10" t="s">
        <v>29</v>
      </c>
      <c r="E110" s="10" t="s">
        <v>30</v>
      </c>
      <c r="F110" s="10"/>
      <c r="G110" s="10" t="s">
        <v>25</v>
      </c>
      <c r="H110" s="59">
        <v>1</v>
      </c>
      <c r="I110" s="60" t="s">
        <v>26</v>
      </c>
      <c r="J110" s="32">
        <v>1</v>
      </c>
      <c r="K110" s="61" t="s">
        <v>44</v>
      </c>
      <c r="L110" s="60" t="s">
        <v>43</v>
      </c>
      <c r="M110" s="61" t="s">
        <v>61</v>
      </c>
    </row>
    <row r="111" spans="1:13" ht="78.75" x14ac:dyDescent="0.25">
      <c r="A111" s="23"/>
      <c r="B111" s="12"/>
      <c r="C111" s="12" t="s">
        <v>46</v>
      </c>
      <c r="D111" s="12" t="s">
        <v>31</v>
      </c>
      <c r="E111" s="12"/>
      <c r="F111" s="12" t="s">
        <v>32</v>
      </c>
      <c r="G111" s="12" t="s">
        <v>25</v>
      </c>
      <c r="H111" s="14">
        <v>1</v>
      </c>
      <c r="I111" s="13" t="s">
        <v>26</v>
      </c>
      <c r="J111" s="11">
        <v>1</v>
      </c>
      <c r="K111" s="10" t="s">
        <v>45</v>
      </c>
      <c r="L111" s="13" t="s">
        <v>52</v>
      </c>
      <c r="M111" s="32" t="s">
        <v>48</v>
      </c>
    </row>
    <row r="112" spans="1:13" ht="45.75" thickBot="1" x14ac:dyDescent="0.3">
      <c r="A112" s="22"/>
      <c r="B112" s="12"/>
      <c r="C112" s="12" t="s">
        <v>47</v>
      </c>
      <c r="D112" s="12" t="s">
        <v>33</v>
      </c>
      <c r="E112" s="12"/>
      <c r="F112" s="12" t="s">
        <v>34</v>
      </c>
      <c r="G112" s="12" t="s">
        <v>25</v>
      </c>
      <c r="H112" s="14">
        <v>1</v>
      </c>
      <c r="I112" s="13" t="s">
        <v>26</v>
      </c>
      <c r="J112" s="11">
        <v>1</v>
      </c>
      <c r="K112" s="12" t="s">
        <v>53</v>
      </c>
      <c r="L112" s="13" t="s">
        <v>52</v>
      </c>
      <c r="M112" s="11" t="s">
        <v>54</v>
      </c>
    </row>
    <row r="113" spans="1:13" ht="34.5" thickBot="1" x14ac:dyDescent="0.3">
      <c r="A113" s="24"/>
      <c r="B113" s="20"/>
      <c r="C113" s="20" t="s">
        <v>60</v>
      </c>
      <c r="D113" s="20" t="s">
        <v>35</v>
      </c>
      <c r="E113" s="24" t="s">
        <v>36</v>
      </c>
      <c r="F113" s="25"/>
      <c r="G113" s="20" t="s">
        <v>51</v>
      </c>
      <c r="H113" s="26">
        <v>1</v>
      </c>
      <c r="I113" s="21" t="s">
        <v>49</v>
      </c>
      <c r="J113" s="19">
        <v>1</v>
      </c>
      <c r="K113" s="20" t="s">
        <v>50</v>
      </c>
      <c r="L113" s="21" t="s">
        <v>134</v>
      </c>
      <c r="M113" s="19" t="s">
        <v>55</v>
      </c>
    </row>
    <row r="114" spans="1:13" ht="79.5" thickBot="1" x14ac:dyDescent="0.3">
      <c r="A114" s="27"/>
      <c r="B114" s="28"/>
      <c r="C114" s="28" t="s">
        <v>62</v>
      </c>
      <c r="D114" s="28" t="s">
        <v>37</v>
      </c>
      <c r="E114" s="28"/>
      <c r="F114" s="29" t="s">
        <v>38</v>
      </c>
      <c r="G114" s="28" t="s">
        <v>25</v>
      </c>
      <c r="H114" s="31">
        <v>1</v>
      </c>
      <c r="I114" s="28" t="s">
        <v>49</v>
      </c>
      <c r="J114" s="28">
        <v>1</v>
      </c>
      <c r="K114" s="28" t="s">
        <v>57</v>
      </c>
      <c r="L114" s="28" t="s">
        <v>43</v>
      </c>
      <c r="M114" s="30" t="s">
        <v>56</v>
      </c>
    </row>
    <row r="115" spans="1:13" ht="68.25" thickBot="1" x14ac:dyDescent="0.3">
      <c r="A115" s="27"/>
      <c r="B115" s="28"/>
      <c r="C115" s="28" t="s">
        <v>59</v>
      </c>
      <c r="D115" s="28" t="s">
        <v>39</v>
      </c>
      <c r="E115" s="28"/>
      <c r="F115" s="29" t="s">
        <v>40</v>
      </c>
      <c r="G115" s="28" t="s">
        <v>51</v>
      </c>
      <c r="H115" s="31">
        <v>1</v>
      </c>
      <c r="I115" s="28" t="s">
        <v>49</v>
      </c>
      <c r="J115" s="28">
        <v>1</v>
      </c>
      <c r="K115" s="28" t="s">
        <v>58</v>
      </c>
      <c r="L115" s="28" t="s">
        <v>43</v>
      </c>
      <c r="M115" s="30" t="s">
        <v>63</v>
      </c>
    </row>
    <row r="116" spans="1:13" ht="34.5" thickBot="1" x14ac:dyDescent="0.3">
      <c r="A116" s="27"/>
      <c r="B116" s="28"/>
      <c r="C116" s="28" t="s">
        <v>78</v>
      </c>
      <c r="D116" s="28" t="s">
        <v>41</v>
      </c>
      <c r="E116" s="29" t="s">
        <v>42</v>
      </c>
      <c r="F116" s="28"/>
      <c r="G116" s="28" t="s">
        <v>25</v>
      </c>
      <c r="H116" s="31">
        <v>1</v>
      </c>
      <c r="I116" s="28" t="s">
        <v>49</v>
      </c>
      <c r="J116" s="28">
        <v>1</v>
      </c>
      <c r="K116" s="28" t="s">
        <v>45</v>
      </c>
      <c r="L116" s="28" t="s">
        <v>43</v>
      </c>
      <c r="M116" s="30" t="s">
        <v>67</v>
      </c>
    </row>
    <row r="117" spans="1:13" ht="34.5" thickBot="1" x14ac:dyDescent="0.3">
      <c r="A117" s="27"/>
      <c r="B117" s="28"/>
      <c r="C117" s="28" t="s">
        <v>77</v>
      </c>
      <c r="D117" s="28" t="s">
        <v>65</v>
      </c>
      <c r="E117" s="28"/>
      <c r="F117" s="33" t="s">
        <v>64</v>
      </c>
      <c r="G117" s="28" t="s">
        <v>51</v>
      </c>
      <c r="H117" s="31">
        <v>1</v>
      </c>
      <c r="I117" s="28" t="s">
        <v>49</v>
      </c>
      <c r="J117" s="28">
        <v>1</v>
      </c>
      <c r="K117" s="28" t="s">
        <v>68</v>
      </c>
      <c r="L117" s="28" t="s">
        <v>43</v>
      </c>
      <c r="M117" s="30" t="s">
        <v>69</v>
      </c>
    </row>
    <row r="118" spans="1:13" ht="57" thickBot="1" x14ac:dyDescent="0.3">
      <c r="A118" s="27"/>
      <c r="B118" s="28"/>
      <c r="C118" s="28" t="s">
        <v>79</v>
      </c>
      <c r="D118" s="28" t="s">
        <v>66</v>
      </c>
      <c r="E118" s="34"/>
      <c r="F118" s="36" t="s">
        <v>70</v>
      </c>
      <c r="G118" s="35" t="s">
        <v>51</v>
      </c>
      <c r="H118" s="31">
        <v>1</v>
      </c>
      <c r="I118" s="28" t="s">
        <v>49</v>
      </c>
      <c r="J118" s="28">
        <v>1</v>
      </c>
      <c r="K118" s="28" t="s">
        <v>71</v>
      </c>
      <c r="L118" s="28" t="s">
        <v>43</v>
      </c>
      <c r="M118" s="30" t="s">
        <v>72</v>
      </c>
    </row>
    <row r="119" spans="1:13" ht="102" thickBot="1" x14ac:dyDescent="0.3">
      <c r="A119" s="76"/>
      <c r="B119" s="38"/>
      <c r="C119" s="28" t="s">
        <v>131</v>
      </c>
      <c r="D119" s="28" t="s">
        <v>91</v>
      </c>
      <c r="E119" s="33" t="s">
        <v>103</v>
      </c>
      <c r="F119" s="38"/>
      <c r="G119" s="28" t="s">
        <v>25</v>
      </c>
      <c r="H119" s="31">
        <v>1</v>
      </c>
      <c r="I119" s="28" t="s">
        <v>49</v>
      </c>
      <c r="J119" s="28">
        <v>1</v>
      </c>
      <c r="K119" s="38" t="s">
        <v>119</v>
      </c>
      <c r="L119" s="28" t="s">
        <v>43</v>
      </c>
      <c r="M119" s="30" t="s">
        <v>125</v>
      </c>
    </row>
    <row r="120" spans="1:13" ht="102" thickBot="1" x14ac:dyDescent="0.3">
      <c r="A120" s="77"/>
      <c r="B120" s="38"/>
      <c r="C120" s="28" t="s">
        <v>132</v>
      </c>
      <c r="D120" s="34" t="s">
        <v>112</v>
      </c>
      <c r="E120" s="36"/>
      <c r="F120" s="35" t="s">
        <v>111</v>
      </c>
      <c r="G120" s="28" t="s">
        <v>25</v>
      </c>
      <c r="H120" s="31">
        <v>1</v>
      </c>
      <c r="I120" s="28" t="s">
        <v>49</v>
      </c>
      <c r="J120" s="28">
        <v>1</v>
      </c>
      <c r="K120" s="38" t="s">
        <v>107</v>
      </c>
      <c r="L120" s="28" t="s">
        <v>43</v>
      </c>
      <c r="M120" s="30" t="s">
        <v>124</v>
      </c>
    </row>
    <row r="121" spans="1:13" ht="90.75" thickBot="1" x14ac:dyDescent="0.3">
      <c r="A121" s="77"/>
      <c r="B121" s="38"/>
      <c r="C121" s="34" t="s">
        <v>115</v>
      </c>
      <c r="D121" s="36" t="s">
        <v>105</v>
      </c>
      <c r="E121" s="36"/>
      <c r="F121" s="36" t="s">
        <v>115</v>
      </c>
      <c r="G121" s="35" t="s">
        <v>25</v>
      </c>
      <c r="H121" s="31">
        <v>1</v>
      </c>
      <c r="I121" s="28" t="s">
        <v>49</v>
      </c>
      <c r="J121" s="28">
        <v>1</v>
      </c>
      <c r="K121" s="38" t="s">
        <v>107</v>
      </c>
      <c r="L121" s="28" t="s">
        <v>43</v>
      </c>
      <c r="M121" s="30" t="s">
        <v>126</v>
      </c>
    </row>
    <row r="122" spans="1:13" ht="90.75" thickBot="1" x14ac:dyDescent="0.3">
      <c r="A122" s="77"/>
      <c r="B122" s="38"/>
      <c r="C122" s="28" t="s">
        <v>133</v>
      </c>
      <c r="D122" s="34" t="s">
        <v>113</v>
      </c>
      <c r="E122" s="36"/>
      <c r="F122" s="35" t="s">
        <v>116</v>
      </c>
      <c r="G122" s="28" t="s">
        <v>25</v>
      </c>
      <c r="H122" s="31">
        <v>1</v>
      </c>
      <c r="I122" s="28" t="s">
        <v>49</v>
      </c>
      <c r="J122" s="28">
        <v>1</v>
      </c>
      <c r="K122" s="38" t="s">
        <v>107</v>
      </c>
      <c r="L122" s="28" t="s">
        <v>43</v>
      </c>
      <c r="M122" s="30" t="s">
        <v>127</v>
      </c>
    </row>
    <row r="123" spans="1:13" ht="79.5" thickBot="1" x14ac:dyDescent="0.3">
      <c r="A123" s="27" t="s">
        <v>74</v>
      </c>
      <c r="B123" s="28" t="s">
        <v>75</v>
      </c>
      <c r="C123" s="28" t="s">
        <v>76</v>
      </c>
      <c r="D123" s="28" t="s">
        <v>80</v>
      </c>
      <c r="E123" s="33" t="s">
        <v>81</v>
      </c>
      <c r="F123" s="28"/>
      <c r="G123" s="28" t="s">
        <v>25</v>
      </c>
      <c r="H123" s="31">
        <v>1</v>
      </c>
      <c r="I123" s="28" t="s">
        <v>82</v>
      </c>
      <c r="J123" s="28">
        <v>1</v>
      </c>
      <c r="K123" s="28" t="s">
        <v>83</v>
      </c>
      <c r="L123" s="28" t="s">
        <v>43</v>
      </c>
      <c r="M123" s="30" t="s">
        <v>84</v>
      </c>
    </row>
    <row r="124" spans="1:13" ht="57" thickBot="1" x14ac:dyDescent="0.3">
      <c r="A124" s="27"/>
      <c r="B124" s="28"/>
      <c r="C124" s="28" t="s">
        <v>135</v>
      </c>
      <c r="D124" s="28" t="s">
        <v>85</v>
      </c>
      <c r="E124" s="34"/>
      <c r="F124" s="36" t="s">
        <v>87</v>
      </c>
      <c r="G124" s="35" t="s">
        <v>25</v>
      </c>
      <c r="H124" s="31">
        <v>1</v>
      </c>
      <c r="I124" s="28" t="s">
        <v>49</v>
      </c>
      <c r="J124" s="28">
        <v>1</v>
      </c>
      <c r="K124" s="28" t="s">
        <v>118</v>
      </c>
      <c r="L124" s="28" t="s">
        <v>52</v>
      </c>
      <c r="M124" s="30" t="s">
        <v>120</v>
      </c>
    </row>
    <row r="125" spans="1:13" ht="34.5" thickBot="1" x14ac:dyDescent="0.3">
      <c r="A125" s="27"/>
      <c r="B125" s="28"/>
      <c r="C125" s="28" t="s">
        <v>135</v>
      </c>
      <c r="D125" s="28" t="s">
        <v>86</v>
      </c>
      <c r="E125" s="34"/>
      <c r="F125" s="36" t="s">
        <v>88</v>
      </c>
      <c r="G125" s="35" t="s">
        <v>25</v>
      </c>
      <c r="H125" s="31">
        <v>1</v>
      </c>
      <c r="I125" s="28" t="s">
        <v>49</v>
      </c>
      <c r="J125" s="28">
        <v>1</v>
      </c>
      <c r="K125" s="28" t="s">
        <v>118</v>
      </c>
      <c r="L125" s="28" t="s">
        <v>43</v>
      </c>
      <c r="M125" s="30" t="s">
        <v>121</v>
      </c>
    </row>
    <row r="126" spans="1:13" ht="34.5" thickBot="1" x14ac:dyDescent="0.3">
      <c r="A126" s="27"/>
      <c r="B126" s="28"/>
      <c r="C126" s="28" t="s">
        <v>135</v>
      </c>
      <c r="D126" s="28" t="s">
        <v>90</v>
      </c>
      <c r="E126" s="34"/>
      <c r="F126" s="36" t="s">
        <v>89</v>
      </c>
      <c r="G126" s="35" t="s">
        <v>25</v>
      </c>
      <c r="H126" s="31">
        <v>1</v>
      </c>
      <c r="I126" s="28" t="s">
        <v>123</v>
      </c>
      <c r="J126" s="28">
        <v>1</v>
      </c>
      <c r="K126" s="28" t="s">
        <v>118</v>
      </c>
      <c r="L126" s="28" t="s">
        <v>43</v>
      </c>
      <c r="M126" s="30" t="s">
        <v>122</v>
      </c>
    </row>
    <row r="127" spans="1:13" ht="102" thickBot="1" x14ac:dyDescent="0.3">
      <c r="A127" s="76"/>
      <c r="B127" s="38"/>
      <c r="C127" s="28" t="s">
        <v>136</v>
      </c>
      <c r="D127" s="28" t="s">
        <v>91</v>
      </c>
      <c r="E127" s="33" t="s">
        <v>103</v>
      </c>
      <c r="F127" s="38"/>
      <c r="G127" s="28" t="s">
        <v>25</v>
      </c>
      <c r="H127" s="31">
        <v>1</v>
      </c>
      <c r="I127" s="28" t="s">
        <v>49</v>
      </c>
      <c r="J127" s="28">
        <v>1</v>
      </c>
      <c r="K127" s="38" t="s">
        <v>119</v>
      </c>
      <c r="L127" s="28" t="s">
        <v>43</v>
      </c>
      <c r="M127" s="30" t="s">
        <v>125</v>
      </c>
    </row>
    <row r="128" spans="1:13" ht="102" thickBot="1" x14ac:dyDescent="0.3">
      <c r="A128" s="77"/>
      <c r="B128" s="38"/>
      <c r="C128" s="28" t="s">
        <v>137</v>
      </c>
      <c r="D128" s="34" t="s">
        <v>112</v>
      </c>
      <c r="E128" s="36"/>
      <c r="F128" s="35" t="s">
        <v>111</v>
      </c>
      <c r="G128" s="28" t="s">
        <v>25</v>
      </c>
      <c r="H128" s="31">
        <v>1</v>
      </c>
      <c r="I128" s="28" t="s">
        <v>49</v>
      </c>
      <c r="J128" s="28">
        <v>1</v>
      </c>
      <c r="K128" s="38" t="s">
        <v>107</v>
      </c>
      <c r="L128" s="28" t="s">
        <v>43</v>
      </c>
      <c r="M128" s="30" t="s">
        <v>124</v>
      </c>
    </row>
    <row r="129" spans="1:13" ht="90.75" thickBot="1" x14ac:dyDescent="0.3">
      <c r="A129" s="77"/>
      <c r="B129" s="38"/>
      <c r="C129" s="34" t="s">
        <v>114</v>
      </c>
      <c r="D129" s="36" t="s">
        <v>105</v>
      </c>
      <c r="E129" s="36"/>
      <c r="F129" s="36" t="s">
        <v>115</v>
      </c>
      <c r="G129" s="35" t="s">
        <v>25</v>
      </c>
      <c r="H129" s="31">
        <v>1</v>
      </c>
      <c r="I129" s="28" t="s">
        <v>49</v>
      </c>
      <c r="J129" s="28">
        <v>1</v>
      </c>
      <c r="K129" s="38" t="s">
        <v>107</v>
      </c>
      <c r="L129" s="28" t="s">
        <v>43</v>
      </c>
      <c r="M129" s="30" t="s">
        <v>126</v>
      </c>
    </row>
    <row r="130" spans="1:13" ht="90.75" thickBot="1" x14ac:dyDescent="0.3">
      <c r="A130" s="77"/>
      <c r="B130" s="38"/>
      <c r="C130" s="28" t="s">
        <v>138</v>
      </c>
      <c r="D130" s="34" t="s">
        <v>113</v>
      </c>
      <c r="E130" s="36"/>
      <c r="F130" s="35" t="s">
        <v>116</v>
      </c>
      <c r="G130" s="28" t="s">
        <v>25</v>
      </c>
      <c r="H130" s="31">
        <v>1</v>
      </c>
      <c r="I130" s="28" t="s">
        <v>49</v>
      </c>
      <c r="J130" s="28">
        <v>1</v>
      </c>
      <c r="K130" s="38" t="s">
        <v>107</v>
      </c>
      <c r="L130" s="28" t="s">
        <v>43</v>
      </c>
      <c r="M130" s="30" t="s">
        <v>127</v>
      </c>
    </row>
    <row r="131" spans="1:13" ht="57" thickBot="1" x14ac:dyDescent="0.3">
      <c r="A131" s="77"/>
      <c r="B131" s="38"/>
      <c r="C131" s="28" t="s">
        <v>117</v>
      </c>
      <c r="D131" s="34" t="s">
        <v>109</v>
      </c>
      <c r="E131" s="78"/>
      <c r="F131" s="35" t="s">
        <v>117</v>
      </c>
      <c r="G131" s="28" t="s">
        <v>25</v>
      </c>
      <c r="H131" s="31">
        <v>1</v>
      </c>
      <c r="I131" s="28" t="s">
        <v>49</v>
      </c>
      <c r="J131" s="28">
        <v>1</v>
      </c>
      <c r="K131" s="28" t="s">
        <v>107</v>
      </c>
      <c r="L131" s="28" t="s">
        <v>43</v>
      </c>
      <c r="M131" s="30" t="s">
        <v>128</v>
      </c>
    </row>
    <row r="132" spans="1:13" ht="68.25" thickBot="1" x14ac:dyDescent="0.3">
      <c r="A132" s="39" t="s">
        <v>92</v>
      </c>
      <c r="B132" s="28" t="s">
        <v>93</v>
      </c>
      <c r="C132" s="28" t="s">
        <v>94</v>
      </c>
      <c r="D132" s="34" t="s">
        <v>95</v>
      </c>
      <c r="E132" s="36" t="s">
        <v>96</v>
      </c>
      <c r="F132" s="35"/>
      <c r="G132" s="28" t="s">
        <v>25</v>
      </c>
      <c r="H132" s="31">
        <v>1</v>
      </c>
      <c r="I132" s="28" t="s">
        <v>26</v>
      </c>
      <c r="J132" s="28">
        <v>1</v>
      </c>
      <c r="K132" s="28" t="s">
        <v>83</v>
      </c>
      <c r="L132" s="28" t="s">
        <v>43</v>
      </c>
      <c r="M132" s="30" t="s">
        <v>97</v>
      </c>
    </row>
    <row r="133" spans="1:13" ht="68.25" thickBot="1" x14ac:dyDescent="0.3">
      <c r="A133" s="27"/>
      <c r="B133" s="28"/>
      <c r="C133" s="28" t="s">
        <v>100</v>
      </c>
      <c r="D133" s="34" t="s">
        <v>99</v>
      </c>
      <c r="E133" s="78"/>
      <c r="F133" s="36" t="s">
        <v>98</v>
      </c>
      <c r="G133" s="35" t="s">
        <v>25</v>
      </c>
      <c r="H133" s="31">
        <v>1</v>
      </c>
      <c r="I133" s="28" t="s">
        <v>26</v>
      </c>
      <c r="J133" s="28">
        <v>1</v>
      </c>
      <c r="K133" s="28" t="s">
        <v>83</v>
      </c>
      <c r="L133" s="28" t="s">
        <v>43</v>
      </c>
      <c r="M133" s="30" t="s">
        <v>101</v>
      </c>
    </row>
    <row r="134" spans="1:13" ht="79.5" thickBot="1" x14ac:dyDescent="0.3">
      <c r="A134" s="27"/>
      <c r="B134" s="28"/>
      <c r="C134" s="28" t="s">
        <v>139</v>
      </c>
      <c r="D134" s="34" t="s">
        <v>91</v>
      </c>
      <c r="E134" s="36" t="s">
        <v>103</v>
      </c>
      <c r="F134" s="35"/>
      <c r="G134" s="28" t="s">
        <v>25</v>
      </c>
      <c r="H134" s="31">
        <v>1</v>
      </c>
      <c r="I134" s="28" t="s">
        <v>26</v>
      </c>
      <c r="J134" s="28">
        <v>1</v>
      </c>
      <c r="K134" s="28" t="s">
        <v>102</v>
      </c>
      <c r="L134" s="28" t="s">
        <v>43</v>
      </c>
      <c r="M134" s="30" t="s">
        <v>104</v>
      </c>
    </row>
    <row r="135" spans="1:13" ht="102" thickBot="1" x14ac:dyDescent="0.3">
      <c r="A135" s="27"/>
      <c r="B135" s="28"/>
      <c r="C135" s="28" t="s">
        <v>115</v>
      </c>
      <c r="D135" s="28" t="s">
        <v>105</v>
      </c>
      <c r="E135" s="28"/>
      <c r="F135" s="28" t="s">
        <v>106</v>
      </c>
      <c r="G135" s="28" t="s">
        <v>25</v>
      </c>
      <c r="H135" s="31">
        <v>1</v>
      </c>
      <c r="I135" s="28" t="s">
        <v>26</v>
      </c>
      <c r="J135" s="28">
        <v>1</v>
      </c>
      <c r="K135" s="28" t="s">
        <v>107</v>
      </c>
      <c r="L135" s="28" t="s">
        <v>43</v>
      </c>
      <c r="M135" s="30" t="s">
        <v>108</v>
      </c>
    </row>
    <row r="136" spans="1:13" ht="102" thickBot="1" x14ac:dyDescent="0.3">
      <c r="A136" s="27"/>
      <c r="B136" s="28"/>
      <c r="C136" s="28" t="s">
        <v>117</v>
      </c>
      <c r="D136" s="28" t="s">
        <v>109</v>
      </c>
      <c r="E136" s="28"/>
      <c r="F136" s="28" t="s">
        <v>110</v>
      </c>
      <c r="G136" s="28" t="s">
        <v>25</v>
      </c>
      <c r="H136" s="31">
        <v>1</v>
      </c>
      <c r="I136" s="28" t="s">
        <v>26</v>
      </c>
      <c r="J136" s="28">
        <v>1</v>
      </c>
      <c r="K136" s="28" t="s">
        <v>107</v>
      </c>
      <c r="L136" s="28" t="s">
        <v>43</v>
      </c>
      <c r="M136" s="30" t="s">
        <v>108</v>
      </c>
    </row>
    <row r="137" spans="1:13" ht="68.25" thickBot="1" x14ac:dyDescent="0.3">
      <c r="A137" s="39" t="s">
        <v>129</v>
      </c>
      <c r="B137" s="36" t="s">
        <v>130</v>
      </c>
      <c r="C137" s="35" t="s">
        <v>140</v>
      </c>
      <c r="D137" s="34" t="s">
        <v>142</v>
      </c>
      <c r="E137" s="36" t="s">
        <v>141</v>
      </c>
      <c r="F137" s="75"/>
      <c r="G137" s="28" t="s">
        <v>25</v>
      </c>
      <c r="H137" s="31">
        <v>1</v>
      </c>
      <c r="I137" s="28" t="s">
        <v>143</v>
      </c>
      <c r="J137" s="38">
        <v>1</v>
      </c>
      <c r="K137" s="28" t="s">
        <v>144</v>
      </c>
      <c r="L137" s="28" t="s">
        <v>145</v>
      </c>
      <c r="M137" s="30" t="s">
        <v>155</v>
      </c>
    </row>
    <row r="138" spans="1:13" ht="34.5" thickBot="1" x14ac:dyDescent="0.3">
      <c r="A138" s="27"/>
      <c r="B138" s="28"/>
      <c r="C138" s="28"/>
      <c r="D138" s="28" t="s">
        <v>146</v>
      </c>
      <c r="E138" s="28"/>
      <c r="F138" s="33" t="s">
        <v>148</v>
      </c>
      <c r="G138" s="28" t="s">
        <v>25</v>
      </c>
      <c r="H138" s="31">
        <v>1</v>
      </c>
      <c r="I138" s="28" t="s">
        <v>49</v>
      </c>
      <c r="J138" s="28">
        <v>1</v>
      </c>
      <c r="K138" s="28" t="s">
        <v>152</v>
      </c>
      <c r="L138" s="28" t="s">
        <v>153</v>
      </c>
      <c r="M138" s="30" t="s">
        <v>156</v>
      </c>
    </row>
    <row r="139" spans="1:13" ht="79.5" thickBot="1" x14ac:dyDescent="0.3">
      <c r="A139" s="76"/>
      <c r="B139" s="38"/>
      <c r="C139" s="38"/>
      <c r="D139" s="38" t="s">
        <v>147</v>
      </c>
      <c r="E139" s="38"/>
      <c r="F139" s="28" t="s">
        <v>151</v>
      </c>
      <c r="G139" s="28" t="s">
        <v>25</v>
      </c>
      <c r="H139" s="31">
        <v>1</v>
      </c>
      <c r="I139" s="28" t="s">
        <v>49</v>
      </c>
      <c r="J139" s="28">
        <v>1</v>
      </c>
      <c r="K139" s="28" t="s">
        <v>154</v>
      </c>
      <c r="L139" s="28" t="s">
        <v>43</v>
      </c>
      <c r="M139" s="30" t="s">
        <v>157</v>
      </c>
    </row>
    <row r="140" spans="1:13" ht="90.75" thickBot="1" x14ac:dyDescent="0.3">
      <c r="A140" s="76"/>
      <c r="B140" s="38"/>
      <c r="C140" s="38"/>
      <c r="D140" s="28" t="s">
        <v>149</v>
      </c>
      <c r="E140" s="33" t="s">
        <v>150</v>
      </c>
      <c r="F140" s="38"/>
      <c r="G140" s="28" t="s">
        <v>25</v>
      </c>
      <c r="H140" s="31">
        <v>1</v>
      </c>
      <c r="I140" s="28" t="s">
        <v>160</v>
      </c>
      <c r="J140" s="28">
        <v>1</v>
      </c>
      <c r="K140" s="28" t="s">
        <v>161</v>
      </c>
      <c r="L140" s="28" t="s">
        <v>43</v>
      </c>
      <c r="M140" s="30" t="s">
        <v>162</v>
      </c>
    </row>
    <row r="141" spans="1:13" ht="45.75" thickBot="1" x14ac:dyDescent="0.3">
      <c r="A141" s="76"/>
      <c r="B141" s="38"/>
      <c r="C141" s="38"/>
      <c r="D141" s="28" t="s">
        <v>158</v>
      </c>
      <c r="E141" s="38"/>
      <c r="F141" s="29" t="s">
        <v>159</v>
      </c>
      <c r="G141" s="28" t="s">
        <v>25</v>
      </c>
      <c r="H141" s="31">
        <v>1</v>
      </c>
      <c r="I141" s="28" t="s">
        <v>160</v>
      </c>
      <c r="J141" s="28">
        <v>1</v>
      </c>
      <c r="K141" s="28" t="s">
        <v>161</v>
      </c>
      <c r="L141" s="28" t="s">
        <v>43</v>
      </c>
      <c r="M141" s="30" t="s">
        <v>163</v>
      </c>
    </row>
    <row r="142" spans="1:13" x14ac:dyDescent="0.25">
      <c r="A142" s="37"/>
      <c r="B142" s="37"/>
      <c r="C142" s="37"/>
      <c r="D142" s="37"/>
      <c r="E142" s="37"/>
      <c r="F142" s="37"/>
      <c r="G142" s="37"/>
      <c r="H142" s="37"/>
      <c r="I142" s="37"/>
      <c r="J142" s="37"/>
      <c r="K142" s="37"/>
      <c r="L142" s="37"/>
      <c r="M142" s="37"/>
    </row>
    <row r="143" spans="1:13" x14ac:dyDescent="0.25">
      <c r="A143" s="37"/>
      <c r="B143" s="37"/>
      <c r="C143" s="37"/>
      <c r="D143" s="37"/>
      <c r="E143" s="37"/>
      <c r="F143" s="37"/>
      <c r="G143" s="37"/>
      <c r="H143" s="37"/>
      <c r="I143" s="37"/>
      <c r="J143" s="37"/>
      <c r="K143" s="37"/>
      <c r="L143" s="37"/>
      <c r="M143" s="37"/>
    </row>
    <row r="144" spans="1:13" x14ac:dyDescent="0.25">
      <c r="A144" s="37"/>
      <c r="B144" s="37"/>
      <c r="C144" s="37"/>
      <c r="D144" s="37"/>
      <c r="E144" s="37"/>
      <c r="F144" s="37"/>
      <c r="G144" s="37"/>
      <c r="H144" s="37"/>
      <c r="I144" s="37"/>
      <c r="J144" s="37"/>
      <c r="K144" s="37"/>
      <c r="L144" s="37"/>
      <c r="M144" s="37"/>
    </row>
    <row r="145" spans="1:13" x14ac:dyDescent="0.25">
      <c r="A145" s="37"/>
      <c r="B145" s="37"/>
      <c r="C145" s="37"/>
      <c r="D145" s="37"/>
      <c r="E145" s="37"/>
      <c r="F145" s="37"/>
      <c r="G145" s="37"/>
      <c r="H145" s="37"/>
      <c r="I145" s="37"/>
      <c r="J145" s="37"/>
      <c r="K145" s="37"/>
      <c r="L145" s="37"/>
      <c r="M145" s="37"/>
    </row>
    <row r="146" spans="1:13" x14ac:dyDescent="0.25">
      <c r="A146" s="37"/>
      <c r="B146" s="37"/>
      <c r="C146" s="37"/>
      <c r="D146" s="37"/>
      <c r="E146" s="37"/>
      <c r="F146" s="37"/>
      <c r="G146" s="37"/>
      <c r="H146" s="37"/>
      <c r="I146" s="37"/>
      <c r="J146" s="37"/>
      <c r="K146" s="37"/>
      <c r="L146" s="37"/>
      <c r="M146" s="37"/>
    </row>
    <row r="147" spans="1:13" x14ac:dyDescent="0.25">
      <c r="A147" s="37"/>
      <c r="B147" s="37"/>
      <c r="C147" s="37"/>
      <c r="D147" s="37"/>
      <c r="E147" s="37"/>
      <c r="F147" s="37"/>
      <c r="G147" s="37"/>
      <c r="H147" s="37"/>
      <c r="I147" s="37"/>
      <c r="J147" s="37"/>
      <c r="K147" s="37"/>
      <c r="L147" s="37"/>
      <c r="M147" s="37"/>
    </row>
  </sheetData>
  <mergeCells count="3">
    <mergeCell ref="D1:F1"/>
    <mergeCell ref="H1:L1"/>
    <mergeCell ref="J2:K2"/>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workbookViewId="0">
      <selection activeCell="G54" sqref="G54"/>
    </sheetView>
  </sheetViews>
  <sheetFormatPr baseColWidth="10" defaultRowHeight="15" x14ac:dyDescent="0.25"/>
  <cols>
    <col min="5" max="5" width="11.85546875" bestFit="1" customWidth="1"/>
  </cols>
  <sheetData>
    <row r="1" spans="1:15" x14ac:dyDescent="0.25">
      <c r="B1" s="91" t="s">
        <v>464</v>
      </c>
      <c r="C1" s="92" t="s">
        <v>466</v>
      </c>
      <c r="D1" s="92" t="s">
        <v>463</v>
      </c>
      <c r="E1" s="93" t="s">
        <v>468</v>
      </c>
      <c r="F1" s="102" t="s">
        <v>474</v>
      </c>
      <c r="H1" s="91" t="s">
        <v>465</v>
      </c>
      <c r="I1" s="92"/>
      <c r="J1" s="92" t="s">
        <v>467</v>
      </c>
      <c r="K1" s="92" t="s">
        <v>463</v>
      </c>
      <c r="L1" s="92" t="s">
        <v>468</v>
      </c>
      <c r="M1" s="93" t="s">
        <v>469</v>
      </c>
      <c r="N1" s="102" t="s">
        <v>474</v>
      </c>
    </row>
    <row r="2" spans="1:15" x14ac:dyDescent="0.25">
      <c r="A2">
        <v>1</v>
      </c>
      <c r="B2" s="94">
        <v>0.5</v>
      </c>
      <c r="C2" s="95">
        <f t="shared" ref="C2:C11" si="0">AVERAGE($B$2:$B$22)</f>
        <v>0.50516666666666665</v>
      </c>
      <c r="D2" s="95">
        <f>$C$2+2.66*$J$2</f>
        <v>0.55557366666666663</v>
      </c>
      <c r="E2" s="96">
        <f>$C$2-2.66*$J$2</f>
        <v>0.45475966666666662</v>
      </c>
      <c r="F2" t="s">
        <v>472</v>
      </c>
      <c r="G2" s="89">
        <f>D2</f>
        <v>0.55557366666666663</v>
      </c>
      <c r="H2" s="94">
        <f>B3-B2</f>
        <v>2.0000000000000018E-2</v>
      </c>
      <c r="I2" s="37"/>
      <c r="J2" s="95">
        <f t="shared" ref="J2:J11" si="1">AVERAGE($H$2:$H$21)</f>
        <v>1.8950000000000012E-2</v>
      </c>
      <c r="K2" s="95">
        <f>3.267*$J$2</f>
        <v>6.1909650000000038E-2</v>
      </c>
      <c r="L2" s="95">
        <v>0</v>
      </c>
      <c r="M2" s="96">
        <f>$J$2/1.128</f>
        <v>1.6799645390070936E-2</v>
      </c>
      <c r="N2" t="s">
        <v>472</v>
      </c>
      <c r="O2" s="89">
        <f>K2</f>
        <v>6.1909650000000038E-2</v>
      </c>
    </row>
    <row r="3" spans="1:15" x14ac:dyDescent="0.25">
      <c r="A3">
        <v>2</v>
      </c>
      <c r="B3" s="94">
        <v>0.52</v>
      </c>
      <c r="C3" s="95">
        <f t="shared" si="0"/>
        <v>0.50516666666666665</v>
      </c>
      <c r="D3" s="95">
        <f t="shared" ref="D3:D22" si="2">$C$2+2.66*$J$2</f>
        <v>0.55557366666666663</v>
      </c>
      <c r="E3" s="96">
        <f t="shared" ref="E3:E22" si="3">$C$2-2.66*$J$2</f>
        <v>0.45475966666666662</v>
      </c>
      <c r="F3" t="s">
        <v>473</v>
      </c>
      <c r="G3" s="89">
        <f>E2</f>
        <v>0.45475966666666662</v>
      </c>
      <c r="H3" s="94">
        <f>B4-B3</f>
        <v>1.2000000000000011E-2</v>
      </c>
      <c r="I3" s="37"/>
      <c r="J3" s="95">
        <f t="shared" si="1"/>
        <v>1.8950000000000012E-2</v>
      </c>
      <c r="K3" s="95">
        <f t="shared" ref="K3:K21" si="4">3.267*$J$2</f>
        <v>6.1909650000000038E-2</v>
      </c>
      <c r="L3" s="95">
        <v>0</v>
      </c>
      <c r="M3" s="96">
        <f t="shared" ref="M3:M21" si="5">$J$2/1.128</f>
        <v>1.6799645390070936E-2</v>
      </c>
      <c r="N3" t="s">
        <v>473</v>
      </c>
      <c r="O3" s="89">
        <f>L2</f>
        <v>0</v>
      </c>
    </row>
    <row r="4" spans="1:15" x14ac:dyDescent="0.25">
      <c r="A4">
        <v>3</v>
      </c>
      <c r="B4" s="94">
        <v>0.53200000000000003</v>
      </c>
      <c r="C4" s="95">
        <f t="shared" si="0"/>
        <v>0.50516666666666665</v>
      </c>
      <c r="D4" s="95">
        <f t="shared" si="2"/>
        <v>0.55557366666666663</v>
      </c>
      <c r="E4" s="96">
        <f t="shared" si="3"/>
        <v>0.45475966666666662</v>
      </c>
      <c r="F4" t="s">
        <v>471</v>
      </c>
      <c r="G4" s="89">
        <f>C2</f>
        <v>0.50516666666666665</v>
      </c>
      <c r="H4" s="94">
        <f>B4-B5</f>
        <v>4.2500000000000038E-2</v>
      </c>
      <c r="I4" s="37"/>
      <c r="J4" s="95">
        <f t="shared" si="1"/>
        <v>1.8950000000000012E-2</v>
      </c>
      <c r="K4" s="95">
        <f t="shared" si="4"/>
        <v>6.1909650000000038E-2</v>
      </c>
      <c r="L4" s="95">
        <v>0</v>
      </c>
      <c r="M4" s="96">
        <f t="shared" si="5"/>
        <v>1.6799645390070936E-2</v>
      </c>
      <c r="N4" t="s">
        <v>471</v>
      </c>
      <c r="O4" s="89">
        <f>J2</f>
        <v>1.8950000000000012E-2</v>
      </c>
    </row>
    <row r="5" spans="1:15" x14ac:dyDescent="0.25">
      <c r="A5">
        <v>4</v>
      </c>
      <c r="B5" s="94">
        <v>0.48949999999999999</v>
      </c>
      <c r="C5" s="95">
        <f t="shared" si="0"/>
        <v>0.50516666666666665</v>
      </c>
      <c r="D5" s="95">
        <f t="shared" si="2"/>
        <v>0.55557366666666663</v>
      </c>
      <c r="E5" s="96">
        <f t="shared" si="3"/>
        <v>0.45475966666666662</v>
      </c>
      <c r="H5" s="94">
        <f>B6-B5</f>
        <v>1.5500000000000014E-2</v>
      </c>
      <c r="I5" s="37"/>
      <c r="J5" s="95">
        <f t="shared" si="1"/>
        <v>1.8950000000000012E-2</v>
      </c>
      <c r="K5" s="95">
        <f t="shared" si="4"/>
        <v>6.1909650000000038E-2</v>
      </c>
      <c r="L5" s="95">
        <v>0</v>
      </c>
      <c r="M5" s="96">
        <f t="shared" si="5"/>
        <v>1.6799645390070936E-2</v>
      </c>
    </row>
    <row r="6" spans="1:15" x14ac:dyDescent="0.25">
      <c r="A6">
        <v>5</v>
      </c>
      <c r="B6" s="94">
        <v>0.505</v>
      </c>
      <c r="C6" s="95">
        <f t="shared" si="0"/>
        <v>0.50516666666666665</v>
      </c>
      <c r="D6" s="95">
        <f t="shared" si="2"/>
        <v>0.55557366666666663</v>
      </c>
      <c r="E6" s="96">
        <f t="shared" si="3"/>
        <v>0.45475966666666662</v>
      </c>
      <c r="H6" s="94">
        <f>B7-B6</f>
        <v>1.0000000000000009E-2</v>
      </c>
      <c r="I6" s="37"/>
      <c r="J6" s="95">
        <f t="shared" si="1"/>
        <v>1.8950000000000012E-2</v>
      </c>
      <c r="K6" s="95">
        <f t="shared" si="4"/>
        <v>6.1909650000000038E-2</v>
      </c>
      <c r="L6" s="95">
        <v>0</v>
      </c>
      <c r="M6" s="96">
        <f t="shared" si="5"/>
        <v>1.6799645390070936E-2</v>
      </c>
    </row>
    <row r="7" spans="1:15" x14ac:dyDescent="0.25">
      <c r="A7">
        <v>6</v>
      </c>
      <c r="B7" s="94">
        <v>0.51500000000000001</v>
      </c>
      <c r="C7" s="95">
        <f t="shared" si="0"/>
        <v>0.50516666666666665</v>
      </c>
      <c r="D7" s="95">
        <f t="shared" si="2"/>
        <v>0.55557366666666663</v>
      </c>
      <c r="E7" s="96">
        <f t="shared" si="3"/>
        <v>0.45475966666666662</v>
      </c>
      <c r="H7" s="94">
        <f>B8-B7</f>
        <v>5.0000000000000044E-3</v>
      </c>
      <c r="I7" s="37"/>
      <c r="J7" s="95">
        <f t="shared" si="1"/>
        <v>1.8950000000000012E-2</v>
      </c>
      <c r="K7" s="95">
        <f t="shared" si="4"/>
        <v>6.1909650000000038E-2</v>
      </c>
      <c r="L7" s="95">
        <v>0</v>
      </c>
      <c r="M7" s="96">
        <f t="shared" si="5"/>
        <v>1.6799645390070936E-2</v>
      </c>
    </row>
    <row r="8" spans="1:15" x14ac:dyDescent="0.25">
      <c r="A8">
        <v>7</v>
      </c>
      <c r="B8" s="94">
        <v>0.52</v>
      </c>
      <c r="C8" s="95">
        <f t="shared" si="0"/>
        <v>0.50516666666666665</v>
      </c>
      <c r="D8" s="95">
        <f t="shared" si="2"/>
        <v>0.55557366666666663</v>
      </c>
      <c r="E8" s="96">
        <f t="shared" si="3"/>
        <v>0.45475966666666662</v>
      </c>
      <c r="H8" s="94">
        <f>B9-B8</f>
        <v>5.0000000000000044E-3</v>
      </c>
      <c r="I8" s="37"/>
      <c r="J8" s="95">
        <f t="shared" si="1"/>
        <v>1.8950000000000012E-2</v>
      </c>
      <c r="K8" s="95">
        <f t="shared" si="4"/>
        <v>6.1909650000000038E-2</v>
      </c>
      <c r="L8" s="95">
        <v>0</v>
      </c>
      <c r="M8" s="96">
        <f t="shared" si="5"/>
        <v>1.6799645390070936E-2</v>
      </c>
    </row>
    <row r="9" spans="1:15" x14ac:dyDescent="0.25">
      <c r="A9">
        <v>8</v>
      </c>
      <c r="B9" s="94">
        <v>0.52500000000000002</v>
      </c>
      <c r="C9" s="95">
        <f t="shared" si="0"/>
        <v>0.50516666666666665</v>
      </c>
      <c r="D9" s="95">
        <f t="shared" si="2"/>
        <v>0.55557366666666663</v>
      </c>
      <c r="E9" s="96">
        <f t="shared" si="3"/>
        <v>0.45475966666666662</v>
      </c>
      <c r="H9" s="94">
        <f>B9-B10</f>
        <v>3.5500000000000032E-2</v>
      </c>
      <c r="I9" s="37"/>
      <c r="J9" s="95">
        <f t="shared" si="1"/>
        <v>1.8950000000000012E-2</v>
      </c>
      <c r="K9" s="95">
        <f t="shared" si="4"/>
        <v>6.1909650000000038E-2</v>
      </c>
      <c r="L9" s="95">
        <v>0</v>
      </c>
      <c r="M9" s="96">
        <f t="shared" si="5"/>
        <v>1.6799645390070936E-2</v>
      </c>
    </row>
    <row r="10" spans="1:15" x14ac:dyDescent="0.25">
      <c r="A10">
        <v>9</v>
      </c>
      <c r="B10" s="94">
        <v>0.48949999999999999</v>
      </c>
      <c r="C10" s="95">
        <f t="shared" si="0"/>
        <v>0.50516666666666665</v>
      </c>
      <c r="D10" s="95">
        <f t="shared" si="2"/>
        <v>0.55557366666666663</v>
      </c>
      <c r="E10" s="96">
        <f t="shared" si="3"/>
        <v>0.45475966666666662</v>
      </c>
      <c r="H10" s="94">
        <f>B11-B10</f>
        <v>2.5000000000000022E-3</v>
      </c>
      <c r="I10" s="37"/>
      <c r="J10" s="95">
        <f t="shared" si="1"/>
        <v>1.8950000000000012E-2</v>
      </c>
      <c r="K10" s="95">
        <f t="shared" si="4"/>
        <v>6.1909650000000038E-2</v>
      </c>
      <c r="L10" s="95">
        <v>0</v>
      </c>
      <c r="M10" s="96">
        <f t="shared" si="5"/>
        <v>1.6799645390070936E-2</v>
      </c>
    </row>
    <row r="11" spans="1:15" x14ac:dyDescent="0.25">
      <c r="A11">
        <v>10</v>
      </c>
      <c r="B11" s="94">
        <v>0.49199999999999999</v>
      </c>
      <c r="C11" s="95">
        <f t="shared" si="0"/>
        <v>0.50516666666666665</v>
      </c>
      <c r="D11" s="95">
        <f t="shared" si="2"/>
        <v>0.55557366666666663</v>
      </c>
      <c r="E11" s="96">
        <f t="shared" si="3"/>
        <v>0.45475966666666662</v>
      </c>
      <c r="H11" s="94">
        <f>B11-B12</f>
        <v>5.2499999999999991E-2</v>
      </c>
      <c r="I11" s="37"/>
      <c r="J11" s="95">
        <f t="shared" si="1"/>
        <v>1.8950000000000012E-2</v>
      </c>
      <c r="K11" s="95">
        <f t="shared" si="4"/>
        <v>6.1909650000000038E-2</v>
      </c>
      <c r="L11" s="95">
        <v>0</v>
      </c>
      <c r="M11" s="96">
        <f t="shared" si="5"/>
        <v>1.6799645390070936E-2</v>
      </c>
    </row>
    <row r="12" spans="1:15" x14ac:dyDescent="0.25">
      <c r="A12">
        <v>11</v>
      </c>
      <c r="B12" s="94">
        <v>0.4395</v>
      </c>
      <c r="C12" s="95">
        <f t="shared" ref="C12" si="6">AVERAGE($B$2:$B$22)</f>
        <v>0.50516666666666665</v>
      </c>
      <c r="D12" s="95">
        <f t="shared" si="2"/>
        <v>0.55557366666666663</v>
      </c>
      <c r="E12" s="96">
        <f t="shared" si="3"/>
        <v>0.45475966666666662</v>
      </c>
      <c r="G12">
        <v>11</v>
      </c>
      <c r="H12" s="94">
        <f>B13-B12</f>
        <v>8.1500000000000017E-2</v>
      </c>
      <c r="I12" s="37"/>
      <c r="J12" s="95">
        <f t="shared" ref="J12" si="7">AVERAGE($H$2:$H$21)</f>
        <v>1.8950000000000012E-2</v>
      </c>
      <c r="K12" s="95">
        <f t="shared" si="4"/>
        <v>6.1909650000000038E-2</v>
      </c>
      <c r="L12" s="95">
        <v>0</v>
      </c>
      <c r="M12" s="96">
        <f t="shared" si="5"/>
        <v>1.6799645390070936E-2</v>
      </c>
    </row>
    <row r="13" spans="1:15" x14ac:dyDescent="0.25">
      <c r="A13">
        <v>12</v>
      </c>
      <c r="B13" s="94">
        <v>0.52100000000000002</v>
      </c>
      <c r="C13" s="95">
        <f t="shared" ref="C13:C22" si="8">AVERAGE($B$2:$B$22)</f>
        <v>0.50516666666666665</v>
      </c>
      <c r="D13" s="95">
        <f t="shared" si="2"/>
        <v>0.55557366666666663</v>
      </c>
      <c r="E13" s="96">
        <f t="shared" si="3"/>
        <v>0.45475966666666662</v>
      </c>
      <c r="G13">
        <v>12</v>
      </c>
      <c r="H13" s="94">
        <f>B13-B14</f>
        <v>1.4000000000000012E-2</v>
      </c>
      <c r="I13" s="37"/>
      <c r="J13" s="95">
        <f t="shared" ref="J13:J21" si="9">AVERAGE($H$2:$H$21)</f>
        <v>1.8950000000000012E-2</v>
      </c>
      <c r="K13" s="95">
        <f t="shared" si="4"/>
        <v>6.1909650000000038E-2</v>
      </c>
      <c r="L13" s="95">
        <v>0</v>
      </c>
      <c r="M13" s="96">
        <f t="shared" si="5"/>
        <v>1.6799645390070936E-2</v>
      </c>
    </row>
    <row r="14" spans="1:15" x14ac:dyDescent="0.25">
      <c r="A14">
        <v>13</v>
      </c>
      <c r="B14" s="94">
        <v>0.50700000000000001</v>
      </c>
      <c r="C14" s="95">
        <f t="shared" si="8"/>
        <v>0.50516666666666665</v>
      </c>
      <c r="D14" s="95">
        <f t="shared" si="2"/>
        <v>0.55557366666666663</v>
      </c>
      <c r="E14" s="96">
        <f t="shared" si="3"/>
        <v>0.45475966666666662</v>
      </c>
      <c r="G14">
        <v>13</v>
      </c>
      <c r="H14" s="94">
        <f>B14-B15</f>
        <v>1.2000000000000011E-2</v>
      </c>
      <c r="I14" s="37"/>
      <c r="J14" s="95">
        <f t="shared" si="9"/>
        <v>1.8950000000000012E-2</v>
      </c>
      <c r="K14" s="95">
        <f t="shared" si="4"/>
        <v>6.1909650000000038E-2</v>
      </c>
      <c r="L14" s="95">
        <v>0</v>
      </c>
      <c r="M14" s="96">
        <f t="shared" si="5"/>
        <v>1.6799645390070936E-2</v>
      </c>
    </row>
    <row r="15" spans="1:15" x14ac:dyDescent="0.25">
      <c r="A15">
        <v>14</v>
      </c>
      <c r="B15" s="94">
        <v>0.495</v>
      </c>
      <c r="C15" s="95">
        <f t="shared" si="8"/>
        <v>0.50516666666666665</v>
      </c>
      <c r="D15" s="95">
        <f t="shared" si="2"/>
        <v>0.55557366666666663</v>
      </c>
      <c r="E15" s="96">
        <f t="shared" si="3"/>
        <v>0.45475966666666662</v>
      </c>
      <c r="G15">
        <v>14</v>
      </c>
      <c r="H15" s="94">
        <f>B16-B15</f>
        <v>6.0000000000000053E-3</v>
      </c>
      <c r="I15" s="37"/>
      <c r="J15" s="95">
        <f t="shared" si="9"/>
        <v>1.8950000000000012E-2</v>
      </c>
      <c r="K15" s="95">
        <f t="shared" si="4"/>
        <v>6.1909650000000038E-2</v>
      </c>
      <c r="L15" s="95">
        <v>0</v>
      </c>
      <c r="M15" s="96">
        <f t="shared" si="5"/>
        <v>1.6799645390070936E-2</v>
      </c>
    </row>
    <row r="16" spans="1:15" x14ac:dyDescent="0.25">
      <c r="A16">
        <v>15</v>
      </c>
      <c r="B16" s="94">
        <v>0.501</v>
      </c>
      <c r="C16" s="95">
        <f t="shared" si="8"/>
        <v>0.50516666666666665</v>
      </c>
      <c r="D16" s="95">
        <f t="shared" si="2"/>
        <v>0.55557366666666663</v>
      </c>
      <c r="E16" s="96">
        <f t="shared" si="3"/>
        <v>0.45475966666666662</v>
      </c>
      <c r="G16">
        <v>15</v>
      </c>
      <c r="H16" s="94">
        <f>B17-B16</f>
        <v>4.0000000000000036E-3</v>
      </c>
      <c r="I16" s="37"/>
      <c r="J16" s="95">
        <f t="shared" si="9"/>
        <v>1.8950000000000012E-2</v>
      </c>
      <c r="K16" s="95">
        <f t="shared" si="4"/>
        <v>6.1909650000000038E-2</v>
      </c>
      <c r="L16" s="95">
        <v>0</v>
      </c>
      <c r="M16" s="96">
        <f t="shared" si="5"/>
        <v>1.6799645390070936E-2</v>
      </c>
    </row>
    <row r="17" spans="1:13" x14ac:dyDescent="0.25">
      <c r="A17">
        <v>16</v>
      </c>
      <c r="B17" s="94">
        <v>0.505</v>
      </c>
      <c r="C17" s="95">
        <f t="shared" si="8"/>
        <v>0.50516666666666665</v>
      </c>
      <c r="D17" s="95">
        <f t="shared" si="2"/>
        <v>0.55557366666666663</v>
      </c>
      <c r="E17" s="96">
        <f t="shared" si="3"/>
        <v>0.45475966666666662</v>
      </c>
      <c r="G17">
        <v>16</v>
      </c>
      <c r="H17" s="94">
        <f>B18-B17</f>
        <v>2.0000000000000018E-3</v>
      </c>
      <c r="I17" s="37"/>
      <c r="J17" s="95">
        <f t="shared" si="9"/>
        <v>1.8950000000000012E-2</v>
      </c>
      <c r="K17" s="95">
        <f t="shared" si="4"/>
        <v>6.1909650000000038E-2</v>
      </c>
      <c r="L17" s="95">
        <v>0</v>
      </c>
      <c r="M17" s="96">
        <f t="shared" si="5"/>
        <v>1.6799645390070936E-2</v>
      </c>
    </row>
    <row r="18" spans="1:13" x14ac:dyDescent="0.25">
      <c r="A18">
        <v>17</v>
      </c>
      <c r="B18" s="94">
        <v>0.50700000000000001</v>
      </c>
      <c r="C18" s="95">
        <f t="shared" si="8"/>
        <v>0.50516666666666665</v>
      </c>
      <c r="D18" s="95">
        <f t="shared" si="2"/>
        <v>0.55557366666666663</v>
      </c>
      <c r="E18" s="96">
        <f t="shared" si="3"/>
        <v>0.45475966666666662</v>
      </c>
      <c r="G18">
        <v>17</v>
      </c>
      <c r="H18" s="94">
        <f>B18-B19</f>
        <v>1.0000000000000009E-3</v>
      </c>
      <c r="I18" s="37"/>
      <c r="J18" s="95">
        <f t="shared" si="9"/>
        <v>1.8950000000000012E-2</v>
      </c>
      <c r="K18" s="95">
        <f t="shared" si="4"/>
        <v>6.1909650000000038E-2</v>
      </c>
      <c r="L18" s="95">
        <v>0</v>
      </c>
      <c r="M18" s="96">
        <f t="shared" si="5"/>
        <v>1.6799645390070936E-2</v>
      </c>
    </row>
    <row r="19" spans="1:13" x14ac:dyDescent="0.25">
      <c r="A19">
        <v>18</v>
      </c>
      <c r="B19" s="94">
        <v>0.50600000000000001</v>
      </c>
      <c r="C19" s="95">
        <f t="shared" si="8"/>
        <v>0.50516666666666665</v>
      </c>
      <c r="D19" s="95">
        <f t="shared" si="2"/>
        <v>0.55557366666666663</v>
      </c>
      <c r="E19" s="96">
        <f t="shared" si="3"/>
        <v>0.45475966666666662</v>
      </c>
      <c r="G19">
        <v>18</v>
      </c>
      <c r="H19" s="94">
        <f>B19-B20</f>
        <v>1.100000000000001E-2</v>
      </c>
      <c r="I19" s="37"/>
      <c r="J19" s="95">
        <f t="shared" si="9"/>
        <v>1.8950000000000012E-2</v>
      </c>
      <c r="K19" s="95">
        <f t="shared" si="4"/>
        <v>6.1909650000000038E-2</v>
      </c>
      <c r="L19" s="95">
        <v>0</v>
      </c>
      <c r="M19" s="96">
        <f t="shared" si="5"/>
        <v>1.6799645390070936E-2</v>
      </c>
    </row>
    <row r="20" spans="1:13" x14ac:dyDescent="0.25">
      <c r="A20">
        <v>19</v>
      </c>
      <c r="B20" s="94">
        <v>0.495</v>
      </c>
      <c r="C20" s="95">
        <f t="shared" si="8"/>
        <v>0.50516666666666665</v>
      </c>
      <c r="D20" s="95">
        <f t="shared" si="2"/>
        <v>0.55557366666666663</v>
      </c>
      <c r="E20" s="96">
        <f t="shared" si="3"/>
        <v>0.45475966666666662</v>
      </c>
      <c r="G20">
        <v>19</v>
      </c>
      <c r="H20" s="94">
        <f>B21-B20</f>
        <v>7.0000000000000062E-3</v>
      </c>
      <c r="I20" s="37"/>
      <c r="J20" s="95">
        <f t="shared" si="9"/>
        <v>1.8950000000000012E-2</v>
      </c>
      <c r="K20" s="95">
        <f t="shared" si="4"/>
        <v>6.1909650000000038E-2</v>
      </c>
      <c r="L20" s="95">
        <v>0</v>
      </c>
      <c r="M20" s="96">
        <f t="shared" si="5"/>
        <v>1.6799645390070936E-2</v>
      </c>
    </row>
    <row r="21" spans="1:13" ht="15.75" thickBot="1" x14ac:dyDescent="0.3">
      <c r="A21">
        <v>20</v>
      </c>
      <c r="B21" s="94">
        <v>0.502</v>
      </c>
      <c r="C21" s="95">
        <f t="shared" si="8"/>
        <v>0.50516666666666665</v>
      </c>
      <c r="D21" s="95">
        <f t="shared" si="2"/>
        <v>0.55557366666666663</v>
      </c>
      <c r="E21" s="96">
        <f t="shared" si="3"/>
        <v>0.45475966666666662</v>
      </c>
      <c r="H21" s="97">
        <f>B22-B21</f>
        <v>4.0000000000000036E-2</v>
      </c>
      <c r="I21" s="100"/>
      <c r="J21" s="98">
        <f t="shared" si="9"/>
        <v>1.8950000000000012E-2</v>
      </c>
      <c r="K21" s="98">
        <f t="shared" si="4"/>
        <v>6.1909650000000038E-2</v>
      </c>
      <c r="L21" s="98">
        <v>0</v>
      </c>
      <c r="M21" s="99">
        <f t="shared" si="5"/>
        <v>1.6799645390070936E-2</v>
      </c>
    </row>
    <row r="22" spans="1:13" ht="15.75" thickBot="1" x14ac:dyDescent="0.3">
      <c r="A22">
        <v>21</v>
      </c>
      <c r="B22" s="97">
        <v>0.54200000000000004</v>
      </c>
      <c r="C22" s="98">
        <f t="shared" si="8"/>
        <v>0.50516666666666665</v>
      </c>
      <c r="D22" s="98">
        <f t="shared" si="2"/>
        <v>0.55557366666666663</v>
      </c>
      <c r="E22" s="99">
        <f t="shared" si="3"/>
        <v>0.45475966666666662</v>
      </c>
    </row>
    <row r="40" spans="1:12" x14ac:dyDescent="0.25">
      <c r="B40" s="101" t="s">
        <v>470</v>
      </c>
      <c r="C40" s="101"/>
      <c r="D40" s="101"/>
      <c r="E40" s="101"/>
      <c r="F40" s="101"/>
      <c r="G40" s="101"/>
      <c r="H40" s="101"/>
      <c r="I40" s="101"/>
      <c r="J40" s="101"/>
      <c r="K40" s="101"/>
      <c r="L40" s="101"/>
    </row>
    <row r="43" spans="1:12" x14ac:dyDescent="0.25">
      <c r="A43" s="105" t="s">
        <v>479</v>
      </c>
      <c r="B43" s="106">
        <f>C6-0.005</f>
        <v>0.50016666666666665</v>
      </c>
      <c r="C43" s="104"/>
      <c r="D43" s="104"/>
      <c r="E43" s="101"/>
      <c r="F43" s="117" t="s">
        <v>475</v>
      </c>
      <c r="G43" s="117"/>
      <c r="H43" s="101"/>
      <c r="I43" s="101"/>
    </row>
    <row r="44" spans="1:12" x14ac:dyDescent="0.25">
      <c r="A44" s="105" t="s">
        <v>480</v>
      </c>
      <c r="B44" s="106">
        <f>C7+0.005</f>
        <v>0.51016666666666666</v>
      </c>
      <c r="C44" s="103"/>
      <c r="D44" s="103"/>
      <c r="E44" s="101"/>
      <c r="F44" s="101"/>
      <c r="G44" s="101"/>
      <c r="H44" s="107" t="s">
        <v>476</v>
      </c>
      <c r="I44" s="101"/>
    </row>
    <row r="45" spans="1:12" x14ac:dyDescent="0.25">
      <c r="A45" s="105" t="s">
        <v>481</v>
      </c>
      <c r="B45" s="106">
        <f>M8</f>
        <v>1.6799645390070936E-2</v>
      </c>
      <c r="C45" s="103"/>
      <c r="D45" s="103"/>
      <c r="E45" s="107" t="s">
        <v>474</v>
      </c>
      <c r="F45" s="101"/>
      <c r="G45" s="101"/>
      <c r="H45" s="107" t="s">
        <v>474</v>
      </c>
      <c r="I45" s="101"/>
    </row>
    <row r="46" spans="1:12" x14ac:dyDescent="0.25">
      <c r="A46" s="104"/>
      <c r="B46" s="103"/>
      <c r="C46" s="103"/>
      <c r="D46" s="103"/>
      <c r="E46" s="107" t="s">
        <v>472</v>
      </c>
      <c r="F46" s="108">
        <v>0.61160000000000003</v>
      </c>
      <c r="G46" s="101"/>
      <c r="H46" s="107" t="s">
        <v>472</v>
      </c>
      <c r="I46" s="108">
        <v>0.12672521</v>
      </c>
    </row>
    <row r="47" spans="1:12" x14ac:dyDescent="0.25">
      <c r="A47" s="104"/>
      <c r="B47" s="103"/>
      <c r="C47" s="103"/>
      <c r="D47" s="103"/>
      <c r="E47" s="107" t="s">
        <v>473</v>
      </c>
      <c r="F47" s="108">
        <v>0.40529999999999999</v>
      </c>
      <c r="G47" s="101"/>
      <c r="H47" s="107" t="s">
        <v>473</v>
      </c>
      <c r="I47" s="108">
        <v>0</v>
      </c>
    </row>
    <row r="48" spans="1:12" x14ac:dyDescent="0.25">
      <c r="A48" s="104"/>
      <c r="B48" s="103"/>
      <c r="C48" s="103"/>
      <c r="D48" s="103"/>
      <c r="E48" s="107" t="s">
        <v>471</v>
      </c>
      <c r="F48" s="108">
        <v>0.50849999999999995</v>
      </c>
      <c r="G48" s="101"/>
      <c r="H48" s="107" t="s">
        <v>471</v>
      </c>
      <c r="I48" s="108">
        <v>3.878947E-2</v>
      </c>
    </row>
    <row r="49" spans="1:9" x14ac:dyDescent="0.25">
      <c r="A49" s="104"/>
      <c r="B49" s="103"/>
      <c r="C49" s="103"/>
      <c r="D49" s="103"/>
      <c r="E49" s="101"/>
      <c r="F49" s="101"/>
      <c r="G49" s="101"/>
      <c r="H49" s="101"/>
      <c r="I49" s="101"/>
    </row>
    <row r="50" spans="1:9" x14ac:dyDescent="0.25">
      <c r="A50" s="105" t="s">
        <v>482</v>
      </c>
      <c r="B50" s="106"/>
      <c r="C50" s="106"/>
      <c r="D50" s="103"/>
    </row>
    <row r="51" spans="1:9" x14ac:dyDescent="0.25">
      <c r="A51" s="105" t="s">
        <v>477</v>
      </c>
      <c r="B51" s="106" t="s">
        <v>478</v>
      </c>
      <c r="C51" s="106"/>
      <c r="D51" s="103"/>
    </row>
    <row r="52" spans="1:9" x14ac:dyDescent="0.25">
      <c r="A52" s="105" t="s">
        <v>477</v>
      </c>
      <c r="B52" s="106">
        <f>(C9-B43)/3*B45</f>
        <v>2.7999408983451585E-5</v>
      </c>
      <c r="C52" s="106"/>
      <c r="D52" s="103"/>
      <c r="F52" s="90" t="s">
        <v>490</v>
      </c>
      <c r="G52" s="90">
        <f>F54*100</f>
        <v>36.319999999999993</v>
      </c>
    </row>
    <row r="53" spans="1:9" x14ac:dyDescent="0.25">
      <c r="A53" s="104"/>
      <c r="B53" s="103"/>
      <c r="C53" s="103"/>
      <c r="D53" s="103"/>
      <c r="E53" s="110" t="s">
        <v>483</v>
      </c>
      <c r="F53" s="111">
        <f>(B44-C8)/B45</f>
        <v>0.29762532981530343</v>
      </c>
    </row>
    <row r="54" spans="1:9" x14ac:dyDescent="0.25">
      <c r="A54" s="104"/>
      <c r="B54" s="103"/>
      <c r="C54" s="103"/>
      <c r="D54" s="103"/>
      <c r="E54" s="110" t="s">
        <v>484</v>
      </c>
      <c r="F54" s="110">
        <f>(1-0.6368)</f>
        <v>0.36319999999999997</v>
      </c>
    </row>
    <row r="55" spans="1:9" x14ac:dyDescent="0.25">
      <c r="A55" s="104"/>
      <c r="B55" s="103"/>
      <c r="C55" s="103"/>
      <c r="D55" s="103"/>
    </row>
    <row r="56" spans="1:9" x14ac:dyDescent="0.25">
      <c r="A56" s="104"/>
      <c r="B56" s="103"/>
      <c r="C56" s="103"/>
      <c r="D56" s="103"/>
    </row>
    <row r="57" spans="1:9" x14ac:dyDescent="0.25">
      <c r="A57" s="104"/>
      <c r="B57" s="103"/>
      <c r="C57" s="103"/>
      <c r="D57" s="103"/>
    </row>
    <row r="58" spans="1:9" x14ac:dyDescent="0.25">
      <c r="A58" s="104"/>
      <c r="B58" s="103"/>
      <c r="C58" s="103"/>
      <c r="D58" s="103"/>
    </row>
    <row r="59" spans="1:9" x14ac:dyDescent="0.25">
      <c r="A59" s="104"/>
      <c r="B59" s="103"/>
      <c r="C59" s="103"/>
      <c r="D59" s="103"/>
    </row>
    <row r="60" spans="1:9" x14ac:dyDescent="0.25">
      <c r="A60" s="104"/>
      <c r="B60" s="103"/>
      <c r="C60" s="103"/>
      <c r="D60" s="103"/>
    </row>
    <row r="61" spans="1:9" x14ac:dyDescent="0.25">
      <c r="A61" s="104"/>
      <c r="B61" s="103"/>
      <c r="C61" s="103"/>
      <c r="D61" s="103"/>
    </row>
    <row r="62" spans="1:9" x14ac:dyDescent="0.25">
      <c r="A62" s="104"/>
      <c r="B62" s="103"/>
      <c r="C62" s="103"/>
      <c r="D62" s="103"/>
    </row>
    <row r="63" spans="1:9" x14ac:dyDescent="0.25">
      <c r="A63" s="104"/>
      <c r="B63" s="103"/>
      <c r="C63" s="103"/>
      <c r="D63" s="103"/>
    </row>
    <row r="64" spans="1:9" x14ac:dyDescent="0.25">
      <c r="A64" s="104"/>
      <c r="B64" s="103"/>
      <c r="C64" s="103"/>
      <c r="D64" s="103"/>
    </row>
  </sheetData>
  <mergeCells count="1">
    <mergeCell ref="F43:G4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6"/>
  <sheetViews>
    <sheetView tabSelected="1" workbookViewId="0">
      <selection activeCell="AE46" sqref="AE46"/>
    </sheetView>
  </sheetViews>
  <sheetFormatPr baseColWidth="10" defaultRowHeight="15" x14ac:dyDescent="0.25"/>
  <cols>
    <col min="3" max="3" width="12" bestFit="1" customWidth="1"/>
    <col min="5" max="5" width="12" bestFit="1" customWidth="1"/>
  </cols>
  <sheetData>
    <row r="1" spans="2:13" x14ac:dyDescent="0.25">
      <c r="B1" t="s">
        <v>485</v>
      </c>
      <c r="C1" t="s">
        <v>486</v>
      </c>
      <c r="D1" t="s">
        <v>463</v>
      </c>
      <c r="E1" t="s">
        <v>468</v>
      </c>
      <c r="H1" t="s">
        <v>465</v>
      </c>
      <c r="J1" t="s">
        <v>487</v>
      </c>
      <c r="K1" t="s">
        <v>463</v>
      </c>
      <c r="L1" t="s">
        <v>468</v>
      </c>
      <c r="M1" t="s">
        <v>469</v>
      </c>
    </row>
    <row r="2" spans="2:13" x14ac:dyDescent="0.25">
      <c r="B2">
        <v>0.48899999999999999</v>
      </c>
      <c r="C2">
        <f>AVERAGE($B$2:$B$22)</f>
        <v>0.50100000000000011</v>
      </c>
      <c r="D2">
        <f>$C$2+2.66*$J$2</f>
        <v>0.52507300000000012</v>
      </c>
      <c r="E2">
        <f>C2-2.66*J2</f>
        <v>0.4769270000000001</v>
      </c>
      <c r="H2">
        <f>B3-B2</f>
        <v>1.0000000000000009E-2</v>
      </c>
      <c r="J2">
        <f>AVERAGE($H$2:$H$21)</f>
        <v>9.0500000000000077E-3</v>
      </c>
      <c r="K2">
        <f>3.267*J2</f>
        <v>2.9566350000000026E-2</v>
      </c>
      <c r="L2">
        <v>0</v>
      </c>
      <c r="M2">
        <f>$J$2/1.128</f>
        <v>8.023049645390079E-3</v>
      </c>
    </row>
    <row r="3" spans="2:13" x14ac:dyDescent="0.25">
      <c r="B3">
        <v>0.499</v>
      </c>
      <c r="C3">
        <f t="shared" ref="C3:C21" si="0">AVERAGE($B$2:$B$22)</f>
        <v>0.50100000000000011</v>
      </c>
      <c r="D3">
        <f t="shared" ref="D3:D22" si="1">$C$2+2.66*$J$2</f>
        <v>0.52507300000000012</v>
      </c>
      <c r="E3">
        <f t="shared" ref="E3:E21" si="2">C3-2.66*J3</f>
        <v>0.4769270000000001</v>
      </c>
      <c r="H3">
        <f>B3-B4</f>
        <v>7.0000000000000062E-3</v>
      </c>
      <c r="J3">
        <f t="shared" ref="J3:J21" si="3">AVERAGE($H$2:$H$21)</f>
        <v>9.0500000000000077E-3</v>
      </c>
      <c r="K3">
        <f t="shared" ref="K3:K21" si="4">3.267*J3</f>
        <v>2.9566350000000026E-2</v>
      </c>
      <c r="L3">
        <v>0</v>
      </c>
      <c r="M3">
        <f t="shared" ref="M3:M21" si="5">$J$2/1.128</f>
        <v>8.023049645390079E-3</v>
      </c>
    </row>
    <row r="4" spans="2:13" x14ac:dyDescent="0.25">
      <c r="B4">
        <v>0.49199999999999999</v>
      </c>
      <c r="C4">
        <f t="shared" si="0"/>
        <v>0.50100000000000011</v>
      </c>
      <c r="D4">
        <f t="shared" si="1"/>
        <v>0.52507300000000012</v>
      </c>
      <c r="E4">
        <f t="shared" si="2"/>
        <v>0.4769270000000001</v>
      </c>
      <c r="H4">
        <f>B5-B4</f>
        <v>2.1000000000000019E-2</v>
      </c>
      <c r="J4">
        <f t="shared" si="3"/>
        <v>9.0500000000000077E-3</v>
      </c>
      <c r="K4">
        <f t="shared" si="4"/>
        <v>2.9566350000000026E-2</v>
      </c>
      <c r="L4">
        <v>0</v>
      </c>
      <c r="M4">
        <f t="shared" si="5"/>
        <v>8.023049645390079E-3</v>
      </c>
    </row>
    <row r="5" spans="2:13" x14ac:dyDescent="0.25">
      <c r="B5">
        <v>0.51300000000000001</v>
      </c>
      <c r="C5">
        <f t="shared" si="0"/>
        <v>0.50100000000000011</v>
      </c>
      <c r="D5">
        <f t="shared" si="1"/>
        <v>0.52507300000000012</v>
      </c>
      <c r="E5">
        <f t="shared" si="2"/>
        <v>0.4769270000000001</v>
      </c>
      <c r="H5">
        <f>B5-B6</f>
        <v>2.300000000000002E-2</v>
      </c>
      <c r="J5">
        <f t="shared" si="3"/>
        <v>9.0500000000000077E-3</v>
      </c>
      <c r="K5">
        <f t="shared" si="4"/>
        <v>2.9566350000000026E-2</v>
      </c>
      <c r="L5">
        <v>0</v>
      </c>
      <c r="M5">
        <f t="shared" si="5"/>
        <v>8.023049645390079E-3</v>
      </c>
    </row>
    <row r="6" spans="2:13" x14ac:dyDescent="0.25">
      <c r="B6">
        <v>0.49</v>
      </c>
      <c r="C6">
        <f t="shared" si="0"/>
        <v>0.50100000000000011</v>
      </c>
      <c r="D6">
        <f t="shared" si="1"/>
        <v>0.52507300000000012</v>
      </c>
      <c r="E6">
        <f t="shared" si="2"/>
        <v>0.4769270000000001</v>
      </c>
      <c r="H6">
        <f>B6-B7</f>
        <v>3.0000000000000027E-3</v>
      </c>
      <c r="J6">
        <f t="shared" si="3"/>
        <v>9.0500000000000077E-3</v>
      </c>
      <c r="K6">
        <f t="shared" si="4"/>
        <v>2.9566350000000026E-2</v>
      </c>
      <c r="L6">
        <v>0</v>
      </c>
      <c r="M6">
        <f t="shared" si="5"/>
        <v>8.023049645390079E-3</v>
      </c>
    </row>
    <row r="7" spans="2:13" x14ac:dyDescent="0.25">
      <c r="B7">
        <v>0.48699999999999999</v>
      </c>
      <c r="C7">
        <f t="shared" si="0"/>
        <v>0.50100000000000011</v>
      </c>
      <c r="D7">
        <f t="shared" si="1"/>
        <v>0.52507300000000012</v>
      </c>
      <c r="E7">
        <f t="shared" si="2"/>
        <v>0.4769270000000001</v>
      </c>
      <c r="H7">
        <f>B8-B7</f>
        <v>2.0000000000000018E-2</v>
      </c>
      <c r="J7">
        <f t="shared" si="3"/>
        <v>9.0500000000000077E-3</v>
      </c>
      <c r="K7">
        <f t="shared" si="4"/>
        <v>2.9566350000000026E-2</v>
      </c>
      <c r="L7">
        <v>0</v>
      </c>
      <c r="M7">
        <f t="shared" si="5"/>
        <v>8.023049645390079E-3</v>
      </c>
    </row>
    <row r="8" spans="2:13" x14ac:dyDescent="0.25">
      <c r="B8">
        <v>0.50700000000000001</v>
      </c>
      <c r="C8">
        <f t="shared" si="0"/>
        <v>0.50100000000000011</v>
      </c>
      <c r="D8">
        <f t="shared" si="1"/>
        <v>0.52507300000000012</v>
      </c>
      <c r="E8">
        <f t="shared" si="2"/>
        <v>0.4769270000000001</v>
      </c>
      <c r="H8">
        <f>B8-B9</f>
        <v>1.0000000000000009E-2</v>
      </c>
      <c r="J8">
        <f t="shared" si="3"/>
        <v>9.0500000000000077E-3</v>
      </c>
      <c r="K8">
        <f t="shared" si="4"/>
        <v>2.9566350000000026E-2</v>
      </c>
      <c r="L8">
        <v>0</v>
      </c>
      <c r="M8">
        <f t="shared" si="5"/>
        <v>8.023049645390079E-3</v>
      </c>
    </row>
    <row r="9" spans="2:13" x14ac:dyDescent="0.25">
      <c r="B9">
        <v>0.497</v>
      </c>
      <c r="C9">
        <f t="shared" si="0"/>
        <v>0.50100000000000011</v>
      </c>
      <c r="D9">
        <f t="shared" si="1"/>
        <v>0.52507300000000012</v>
      </c>
      <c r="E9">
        <f t="shared" si="2"/>
        <v>0.4769270000000001</v>
      </c>
      <c r="H9">
        <f>B10-B9</f>
        <v>1.6000000000000014E-2</v>
      </c>
      <c r="J9">
        <f t="shared" si="3"/>
        <v>9.0500000000000077E-3</v>
      </c>
      <c r="K9">
        <f t="shared" si="4"/>
        <v>2.9566350000000026E-2</v>
      </c>
      <c r="L9">
        <v>0</v>
      </c>
      <c r="M9">
        <f t="shared" si="5"/>
        <v>8.023049645390079E-3</v>
      </c>
    </row>
    <row r="10" spans="2:13" x14ac:dyDescent="0.25">
      <c r="B10">
        <v>0.51300000000000001</v>
      </c>
      <c r="C10">
        <f t="shared" si="0"/>
        <v>0.50100000000000011</v>
      </c>
      <c r="D10">
        <f t="shared" si="1"/>
        <v>0.52507300000000012</v>
      </c>
      <c r="E10">
        <f t="shared" si="2"/>
        <v>0.4769270000000001</v>
      </c>
      <c r="H10">
        <f>B10-B11</f>
        <v>1.6000000000000014E-2</v>
      </c>
      <c r="J10">
        <f t="shared" si="3"/>
        <v>9.0500000000000077E-3</v>
      </c>
      <c r="K10">
        <f t="shared" si="4"/>
        <v>2.9566350000000026E-2</v>
      </c>
      <c r="L10">
        <v>0</v>
      </c>
      <c r="M10">
        <f t="shared" si="5"/>
        <v>8.023049645390079E-3</v>
      </c>
    </row>
    <row r="11" spans="2:13" x14ac:dyDescent="0.25">
      <c r="B11">
        <v>0.497</v>
      </c>
      <c r="C11">
        <f t="shared" si="0"/>
        <v>0.50100000000000011</v>
      </c>
      <c r="D11">
        <f t="shared" si="1"/>
        <v>0.52507300000000012</v>
      </c>
      <c r="E11">
        <f t="shared" si="2"/>
        <v>0.4769270000000001</v>
      </c>
      <c r="H11">
        <f>B11-B12</f>
        <v>2.0000000000000018E-3</v>
      </c>
      <c r="J11">
        <f t="shared" si="3"/>
        <v>9.0500000000000077E-3</v>
      </c>
      <c r="K11">
        <f t="shared" si="4"/>
        <v>2.9566350000000026E-2</v>
      </c>
      <c r="L11">
        <v>0</v>
      </c>
      <c r="M11">
        <f t="shared" si="5"/>
        <v>8.023049645390079E-3</v>
      </c>
    </row>
    <row r="12" spans="2:13" x14ac:dyDescent="0.25">
      <c r="B12">
        <v>0.495</v>
      </c>
      <c r="C12">
        <f t="shared" si="0"/>
        <v>0.50100000000000011</v>
      </c>
      <c r="D12">
        <f t="shared" si="1"/>
        <v>0.52507300000000012</v>
      </c>
      <c r="E12">
        <f t="shared" si="2"/>
        <v>0.4769270000000001</v>
      </c>
      <c r="H12">
        <f>B13-B12</f>
        <v>1.6000000000000014E-2</v>
      </c>
      <c r="J12">
        <f t="shared" si="3"/>
        <v>9.0500000000000077E-3</v>
      </c>
      <c r="K12">
        <f t="shared" si="4"/>
        <v>2.9566350000000026E-2</v>
      </c>
      <c r="L12">
        <v>0</v>
      </c>
      <c r="M12">
        <f t="shared" si="5"/>
        <v>8.023049645390079E-3</v>
      </c>
    </row>
    <row r="13" spans="2:13" x14ac:dyDescent="0.25">
      <c r="B13">
        <v>0.51100000000000001</v>
      </c>
      <c r="C13">
        <f t="shared" si="0"/>
        <v>0.50100000000000011</v>
      </c>
      <c r="D13">
        <f t="shared" si="1"/>
        <v>0.52507300000000012</v>
      </c>
      <c r="E13">
        <f t="shared" si="2"/>
        <v>0.4769270000000001</v>
      </c>
      <c r="H13">
        <f>B14-B13</f>
        <v>2.0000000000000018E-3</v>
      </c>
      <c r="J13">
        <f t="shared" si="3"/>
        <v>9.0500000000000077E-3</v>
      </c>
      <c r="K13">
        <f t="shared" si="4"/>
        <v>2.9566350000000026E-2</v>
      </c>
      <c r="L13">
        <v>0</v>
      </c>
      <c r="M13">
        <f t="shared" si="5"/>
        <v>8.023049645390079E-3</v>
      </c>
    </row>
    <row r="14" spans="2:13" x14ac:dyDescent="0.25">
      <c r="B14">
        <v>0.51300000000000001</v>
      </c>
      <c r="C14">
        <f t="shared" si="0"/>
        <v>0.50100000000000011</v>
      </c>
      <c r="D14">
        <f t="shared" si="1"/>
        <v>0.52507300000000012</v>
      </c>
      <c r="E14">
        <f t="shared" si="2"/>
        <v>0.4769270000000001</v>
      </c>
      <c r="H14">
        <f>B14-B15</f>
        <v>1.2000000000000011E-2</v>
      </c>
      <c r="J14">
        <f t="shared" si="3"/>
        <v>9.0500000000000077E-3</v>
      </c>
      <c r="K14">
        <f t="shared" si="4"/>
        <v>2.9566350000000026E-2</v>
      </c>
      <c r="L14">
        <v>0</v>
      </c>
      <c r="M14">
        <f t="shared" si="5"/>
        <v>8.023049645390079E-3</v>
      </c>
    </row>
    <row r="15" spans="2:13" x14ac:dyDescent="0.25">
      <c r="B15">
        <v>0.501</v>
      </c>
      <c r="C15">
        <f t="shared" si="0"/>
        <v>0.50100000000000011</v>
      </c>
      <c r="D15">
        <f t="shared" si="1"/>
        <v>0.52507300000000012</v>
      </c>
      <c r="E15">
        <f t="shared" si="2"/>
        <v>0.4769270000000001</v>
      </c>
      <c r="H15">
        <f>B16-B15</f>
        <v>4.0000000000000036E-3</v>
      </c>
      <c r="J15">
        <f t="shared" si="3"/>
        <v>9.0500000000000077E-3</v>
      </c>
      <c r="K15">
        <f t="shared" si="4"/>
        <v>2.9566350000000026E-2</v>
      </c>
      <c r="L15">
        <v>0</v>
      </c>
      <c r="M15">
        <f t="shared" si="5"/>
        <v>8.023049645390079E-3</v>
      </c>
    </row>
    <row r="16" spans="2:13" x14ac:dyDescent="0.25">
      <c r="B16">
        <v>0.505</v>
      </c>
      <c r="C16">
        <f t="shared" si="0"/>
        <v>0.50100000000000011</v>
      </c>
      <c r="D16">
        <f t="shared" si="1"/>
        <v>0.52507300000000012</v>
      </c>
      <c r="E16">
        <f t="shared" si="2"/>
        <v>0.4769270000000001</v>
      </c>
      <c r="H16">
        <f>B16-B17</f>
        <v>5.0000000000000044E-3</v>
      </c>
      <c r="J16">
        <f t="shared" si="3"/>
        <v>9.0500000000000077E-3</v>
      </c>
      <c r="K16">
        <f t="shared" si="4"/>
        <v>2.9566350000000026E-2</v>
      </c>
      <c r="L16">
        <v>0</v>
      </c>
      <c r="M16">
        <f t="shared" si="5"/>
        <v>8.023049645390079E-3</v>
      </c>
    </row>
    <row r="17" spans="2:13" x14ac:dyDescent="0.25">
      <c r="B17">
        <v>0.5</v>
      </c>
      <c r="C17">
        <f t="shared" si="0"/>
        <v>0.50100000000000011</v>
      </c>
      <c r="D17">
        <f t="shared" si="1"/>
        <v>0.52507300000000012</v>
      </c>
      <c r="E17">
        <f t="shared" si="2"/>
        <v>0.4769270000000001</v>
      </c>
      <c r="H17">
        <f>B18-B17</f>
        <v>2.0000000000000018E-3</v>
      </c>
      <c r="J17">
        <f t="shared" si="3"/>
        <v>9.0500000000000077E-3</v>
      </c>
      <c r="K17">
        <f t="shared" si="4"/>
        <v>2.9566350000000026E-2</v>
      </c>
      <c r="L17">
        <v>0</v>
      </c>
      <c r="M17">
        <f t="shared" si="5"/>
        <v>8.023049645390079E-3</v>
      </c>
    </row>
    <row r="18" spans="2:13" x14ac:dyDescent="0.25">
      <c r="B18">
        <v>0.502</v>
      </c>
      <c r="C18">
        <f t="shared" si="0"/>
        <v>0.50100000000000011</v>
      </c>
      <c r="D18">
        <f t="shared" si="1"/>
        <v>0.52507300000000012</v>
      </c>
      <c r="E18">
        <f t="shared" si="2"/>
        <v>0.4769270000000001</v>
      </c>
      <c r="H18">
        <f>B19-B18</f>
        <v>3.0000000000000027E-3</v>
      </c>
      <c r="J18">
        <f t="shared" si="3"/>
        <v>9.0500000000000077E-3</v>
      </c>
      <c r="K18">
        <f t="shared" si="4"/>
        <v>2.9566350000000026E-2</v>
      </c>
      <c r="L18">
        <v>0</v>
      </c>
      <c r="M18">
        <f t="shared" si="5"/>
        <v>8.023049645390079E-3</v>
      </c>
    </row>
    <row r="19" spans="2:13" x14ac:dyDescent="0.25">
      <c r="B19">
        <v>0.505</v>
      </c>
      <c r="C19">
        <f t="shared" si="0"/>
        <v>0.50100000000000011</v>
      </c>
      <c r="D19">
        <f t="shared" si="1"/>
        <v>0.52507300000000012</v>
      </c>
      <c r="E19">
        <f t="shared" si="2"/>
        <v>0.4769270000000001</v>
      </c>
      <c r="H19">
        <f>B20-B19</f>
        <v>1.0000000000000009E-3</v>
      </c>
      <c r="J19">
        <f t="shared" si="3"/>
        <v>9.0500000000000077E-3</v>
      </c>
      <c r="K19">
        <f t="shared" si="4"/>
        <v>2.9566350000000026E-2</v>
      </c>
      <c r="L19">
        <v>0</v>
      </c>
      <c r="M19">
        <f t="shared" si="5"/>
        <v>8.023049645390079E-3</v>
      </c>
    </row>
    <row r="20" spans="2:13" x14ac:dyDescent="0.25">
      <c r="B20">
        <v>0.50600000000000001</v>
      </c>
      <c r="C20">
        <f t="shared" si="0"/>
        <v>0.50100000000000011</v>
      </c>
      <c r="D20">
        <f t="shared" si="1"/>
        <v>0.52507300000000012</v>
      </c>
      <c r="E20">
        <f t="shared" si="2"/>
        <v>0.4769270000000001</v>
      </c>
      <c r="H20">
        <f>B20-B21</f>
        <v>7.0000000000000062E-3</v>
      </c>
      <c r="J20">
        <f t="shared" si="3"/>
        <v>9.0500000000000077E-3</v>
      </c>
      <c r="K20">
        <f t="shared" si="4"/>
        <v>2.9566350000000026E-2</v>
      </c>
      <c r="L20">
        <v>0</v>
      </c>
      <c r="M20">
        <f t="shared" si="5"/>
        <v>8.023049645390079E-3</v>
      </c>
    </row>
    <row r="21" spans="2:13" x14ac:dyDescent="0.25">
      <c r="B21">
        <v>0.499</v>
      </c>
      <c r="C21">
        <f t="shared" si="0"/>
        <v>0.50100000000000011</v>
      </c>
      <c r="D21">
        <f t="shared" si="1"/>
        <v>0.52507300000000012</v>
      </c>
      <c r="E21">
        <f t="shared" si="2"/>
        <v>0.4769270000000001</v>
      </c>
      <c r="H21">
        <f>B22-B21</f>
        <v>1.0000000000000009E-3</v>
      </c>
      <c r="J21">
        <f t="shared" si="3"/>
        <v>9.0500000000000077E-3</v>
      </c>
      <c r="K21">
        <f t="shared" si="4"/>
        <v>2.9566350000000026E-2</v>
      </c>
      <c r="L21">
        <v>0</v>
      </c>
      <c r="M21">
        <f t="shared" si="5"/>
        <v>8.023049645390079E-3</v>
      </c>
    </row>
    <row r="22" spans="2:13" x14ac:dyDescent="0.25">
      <c r="B22">
        <v>0.5</v>
      </c>
      <c r="C22">
        <f>AVERAGE($B$2:$B$22)</f>
        <v>0.50100000000000011</v>
      </c>
      <c r="D22">
        <f t="shared" si="1"/>
        <v>0.52507300000000012</v>
      </c>
      <c r="E22">
        <v>0.47692699999999999</v>
      </c>
    </row>
    <row r="40" spans="2:10" x14ac:dyDescent="0.25">
      <c r="C40" s="101" t="s">
        <v>488</v>
      </c>
      <c r="D40" s="101"/>
      <c r="E40" s="101"/>
      <c r="H40" t="s">
        <v>480</v>
      </c>
      <c r="I40">
        <f>C22+0.005</f>
        <v>0.50600000000000012</v>
      </c>
    </row>
    <row r="42" spans="2:10" x14ac:dyDescent="0.25">
      <c r="B42" t="s">
        <v>489</v>
      </c>
      <c r="C42" s="109">
        <v>1.57</v>
      </c>
    </row>
    <row r="44" spans="2:10" x14ac:dyDescent="0.25">
      <c r="D44" t="s">
        <v>483</v>
      </c>
      <c r="E44">
        <f>(0.56-0.501)/(6*M21)</f>
        <v>1.2256353591160218</v>
      </c>
    </row>
    <row r="45" spans="2:10" x14ac:dyDescent="0.25">
      <c r="D45" t="s">
        <v>491</v>
      </c>
      <c r="E45">
        <f>1-0.8888</f>
        <v>0.11119999999999997</v>
      </c>
    </row>
    <row r="46" spans="2:10" x14ac:dyDescent="0.25">
      <c r="D46" t="s">
        <v>490</v>
      </c>
      <c r="E46">
        <f>E45*100</f>
        <v>11.119999999999997</v>
      </c>
      <c r="H46" t="s">
        <v>492</v>
      </c>
      <c r="J46" t="s">
        <v>493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Plan de control</vt:lpstr>
      <vt:lpstr>Graficas 1</vt:lpstr>
      <vt:lpstr>Graficas 2</vt:lpstr>
      <vt:lpstr>'Plan de control'!Área_de_impresión</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VALDEZ</cp:lastModifiedBy>
  <cp:lastPrinted>2015-12-01T03:25:30Z</cp:lastPrinted>
  <dcterms:created xsi:type="dcterms:W3CDTF">2015-11-30T19:46:05Z</dcterms:created>
  <dcterms:modified xsi:type="dcterms:W3CDTF">2015-12-01T17:56:26Z</dcterms:modified>
</cp:coreProperties>
</file>